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A4673B4-F0F0-4732-89F7-3935417A462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 r="BF6" i="1"/>
  <c r="BT6" i="1"/>
  <c r="BF7" i="1"/>
  <c r="BT7" i="1"/>
  <c r="BF8" i="1"/>
  <c r="BT8" i="1"/>
  <c r="BF9" i="1"/>
  <c r="BT9" i="1"/>
  <c r="BF10" i="1"/>
  <c r="BT10" i="1"/>
  <c r="BF11" i="1"/>
  <c r="BT11" i="1"/>
  <c r="BF12" i="1"/>
  <c r="BT12" i="1"/>
  <c r="BF13" i="1"/>
  <c r="BT13" i="1"/>
</calcChain>
</file>

<file path=xl/sharedStrings.xml><?xml version="1.0" encoding="utf-8"?>
<sst xmlns="http://schemas.openxmlformats.org/spreadsheetml/2006/main" count="783" uniqueCount="359">
  <si>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</si>
  <si>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</si>
  <si>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</si>
  <si>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</si>
  <si>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</si>
  <si>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</si>
  <si>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</si>
  <si>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</si>
  <si>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</si>
  <si>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</si>
  <si>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</si>
  <si>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</si>
  <si>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</si>
  <si>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</si>
  <si>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</si>
  <si>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</si>
  <si>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</si>
  <si>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</si>
  <si>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</si>
  <si>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</si>
  <si>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</si>
  <si>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</si>
  <si>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</si>
  <si>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</si>
  <si>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</si>
  <si>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</si>
  <si>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</si>
  <si>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</si>
  <si>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</si>
  <si>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</si>
  <si>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</si>
  <si>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</si>
  <si>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</si>
  <si>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</si>
  <si>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</si>
  <si>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</si>
  <si>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</si>
  <si>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</si>
  <si>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</si>
  <si>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</si>
  <si>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</si>
  <si>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</si>
  <si>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</si>
  <si>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</si>
  <si>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</si>
  <si>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</si>
  <si>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</si>
  <si>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</si>
  <si>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</si>
  <si>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</si>
  <si>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</si>
  <si>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</si>
  <si>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</si>
  <si>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</si>
  <si>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</si>
  <si>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</si>
  <si>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</si>
  <si>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</si>
  <si>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</si>
  <si>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</si>
  <si>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</si>
  <si>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</si>
  <si>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</si>
  <si>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</si>
  <si>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</si>
  <si>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</si>
  <si>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</si>
  <si>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</si>
  <si>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</si>
  <si>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</si>
  <si>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</si>
  <si>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</si>
  <si>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</si>
  <si>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Titma, M; Roots, A</t>
  </si>
  <si>
    <t/>
  </si>
  <si>
    <t>Titma, Mikk; Roots, Ave</t>
  </si>
  <si>
    <t>Intragenerational mobility in successor states of the USSR</t>
  </si>
  <si>
    <t>EUROPEAN SOCIETIES</t>
  </si>
  <si>
    <t>English</t>
  </si>
  <si>
    <t>Article</t>
  </si>
  <si>
    <t>intragenerational social mobility; post-soviet transition; factors influencing mobility</t>
  </si>
  <si>
    <t>SEX SEGREGATION; ATTAINMENT; TRANSITION</t>
  </si>
  <si>
    <t>After the collapse of the USSR, the post-Soviet states chose different strategies to build up their economy and society. In our research, we use data of young adults in five countries that represent these strategies. Baltic countries, Estonia and Latvia, are the examples of 'bottom up' shock therapy which opened opportunities to everybody and therefore everybody was engaged. Belarus is an example of a country with a still ongoing command economy with very few changes to the market in the late 1990s. The Russian region, Sverdlovsk, and the Ukraine region, Kharkov, are examples of 'top-down' privatisation and still shrinking economy in the late 1990s. We hypothesize that different paths of transition influenced intragenerational mobility patterns for young adults. We estimate the impact of respondents' gender, education, income, economic sector and the characteristics of parental background on intragenerational mobility. We found that Belarus differed from other regions, as young adults there were the least mobile, and the chosen factors had very little explanatory power in the analysis of intragenerational mobility. In the Baltic countries, intragenerational mobility was well explained by typical factors of mobility in a market society. Seven years of transition to the market is too short a time to make statements about long-term trends, but we can still investigate three major strategies to the market and predictability of intragenerational mobility.</t>
  </si>
  <si>
    <t>Univ Tartu, Dept Sociol &amp; Social Policy, EE-51004 Tartu, Estonia; Stanford Univ, Stanford, CA 94305 USA</t>
  </si>
  <si>
    <t>University of Tartu; Stanford University</t>
  </si>
  <si>
    <t>Titma, M (corresponding author), Univ Tartu, Dept Sociol &amp; Social Policy, Tligi 78-80-229, EE-51004 Tartu, Estonia.</t>
  </si>
  <si>
    <t>titma@psych.ut.ee; averoots@ut.ee</t>
  </si>
  <si>
    <t>Roots, Ave/0000-0002-4963-0471</t>
  </si>
  <si>
    <t>ROUTLEDGE JOURNALS, TAYLOR &amp; FRANCIS LTD</t>
  </si>
  <si>
    <t>ABINGDON</t>
  </si>
  <si>
    <t>2-4 PARK SQUARE, MILTON PARK, ABINGDON OX14 4RN, OXON, ENGLAND</t>
  </si>
  <si>
    <t>1461-6696</t>
  </si>
  <si>
    <t>1469-8307</t>
  </si>
  <si>
    <t>EUR SOC</t>
  </si>
  <si>
    <t>Eur. Soc.</t>
  </si>
  <si>
    <t>10.1080/14616690500342618</t>
  </si>
  <si>
    <t>Sociology</t>
  </si>
  <si>
    <t>Social Science Citation Index (SSCI)</t>
  </si>
  <si>
    <t>128LT</t>
  </si>
  <si>
    <t>2023-10-08</t>
  </si>
  <si>
    <t>WOS:000243659900002</t>
  </si>
  <si>
    <t>Matthews, ES</t>
  </si>
  <si>
    <t>Matthews, Emily Schuckman</t>
  </si>
  <si>
    <t>PORTRAYING TRAFFICKING IN LUKAS MOODYSSON'S LILYA 4-EVER</t>
  </si>
  <si>
    <t>FEMINIST MEDIA STUDIES</t>
  </si>
  <si>
    <t>human trafficking; modern-day slavery; prostitution; melodrama; women's representation</t>
  </si>
  <si>
    <t>The issue of human trafficking is frequently represented in visual images on television and in cinema. These narratives often focus on the selling of young women into the sex industry. One of the most prominent productions on the subject is the Swedish film Lilya 4-Ever (2002). Written and directed by Lukas Moodysson, the film tells the story of a tough adolescent, Lilya. Abandoned by her mother and left to fend for herself, Lilya turns to prostitution in order to survive. She is later trafficked to Sweden. She eventually commits suicide. Set in an unnamed post-Soviet city, the film reflects the reality of the increase in trafficked women from this region since the collapse of the USSR. The article analyzes Moodysson's film as an important model for depicting trafficking. Specific focus is given to the way the director defines Lilya and her milieu and engages seriously with issues of globalization, poverty, post-Soviet realities, and the very real issue of human trafficking. Most notably, Moodysson's film offers a depiction of trafficking that eschews any sexual objectification of the film's protagonist and combines progressive filmmaking with a melodramatic narrative to create a film that inspires extra-diegetic activism. Lilya 4-Ever is an emotionally impactful narrative, a modern-day melodrama for the twenty-first century.</t>
  </si>
  <si>
    <t>[Matthews, Emily Schuckman] San Diego State Univ, European Studies, San Diego, CA 92182 USA</t>
  </si>
  <si>
    <t>California State University System; San Diego State University</t>
  </si>
  <si>
    <t>Matthews, ES (corresponding author), San Diego State Univ, European Studies, San Diego, CA 92182 USA.</t>
  </si>
  <si>
    <t>ematthews@mail.sdsu.edu</t>
  </si>
  <si>
    <t>1468-0777</t>
  </si>
  <si>
    <t>1471-5902</t>
  </si>
  <si>
    <t>FEM MEDIA STUD</t>
  </si>
  <si>
    <t>Fem. Media Stud.</t>
  </si>
  <si>
    <t>10.1080/14680777.2015.1009930</t>
  </si>
  <si>
    <t>Communication; Women's Studies</t>
  </si>
  <si>
    <t>V90XO</t>
  </si>
  <si>
    <t>WOS:000212891500007</t>
  </si>
  <si>
    <t>Staniskyte, J</t>
  </si>
  <si>
    <t>Staniskyte, Jurgita</t>
  </si>
  <si>
    <t>Treading the Borderline: Play(ing) with Reality on the Post-Soviet Lithuanian Theatre Stage</t>
  </si>
  <si>
    <t>NORDIC THEATRE STUDIES</t>
  </si>
  <si>
    <t>Lithuanian theatre; play; reality; realism; representation</t>
  </si>
  <si>
    <t>During the second decade of the Independence, i.e. at the beginning of the twenty-first century the increasing number of performances trying to escape the tradition of anti-mimetic representation and to re-engage with reality appeared on the Lithuanian theatre stage. Fragments of everyday reality, 'real' personalities onstage, autobiographic narratives, historic documents, authentic spaces were becoming increasingly popular, allowing some critics to proclaim the eagerly awaited 'return to realism'. However, a closer analysis of this tendency of contemporary Lithuanian theatre can lead one to believe that such performances do not demonstrate the urge to return to the traditional notion of realist representation, but rather to playfully flirt with reality and its reception in the fictional world of theatre. In the light of theoretical and practical revisions of the concepts of reality and its representation, young Lithuanian theatre creators are not so much interested in truthful representation of reality, but rather in a performative investigation of processes of representation and their effects on audience perception. One might add that while engaging with the codes of reality or 'real' material onstage, contemporary Lithuanian artists try to dismantle the binary opposition between realistic representation and anti-realistic playfulness, which dominated the symbolic mentality of modern Lithuanian theatre. Various forms of playing with reality and fiction on the Lithuanian theatre stage, their underlying principles and wider cultural implications of such games are the object of investigation of this article. A comparative analysis of performances from Lithuania and Estonia will help to highlight the specific character of Lithuanian theatre as well as to define the patterns of playing with reality present on the post-Soviet Lithuanian stage.</t>
  </si>
  <si>
    <t>[Staniskyte, Jurgita] Vytautas Magnus Univ, Theatre Studies Dept, Kaunas, Lithuania; [Staniskyte, Jurgita] Vytautas Magnus Univ, Fac Arts, Kaunas, Lithuania</t>
  </si>
  <si>
    <t>Vytautas Magnus University; Vytautas Magnus University</t>
  </si>
  <si>
    <t>Staniskyte, J (corresponding author), Vytautas Magnus Univ, Theatre Studies Dept, Kaunas, Lithuania.</t>
  </si>
  <si>
    <t>j.staniskyte@mf.vdu.lt</t>
  </si>
  <si>
    <t>FORENINGEN NORDISKA TEATERFORSKARE</t>
  </si>
  <si>
    <t>GOTEBORG</t>
  </si>
  <si>
    <t>NATVERKSTAN EKONOMITJANST, PO BOX 31120, GOTEBORG, SE-40032, SWEDEN</t>
  </si>
  <si>
    <t>0904-6380</t>
  </si>
  <si>
    <t>2002-3898</t>
  </si>
  <si>
    <t>NORD THEATRE STUD</t>
  </si>
  <si>
    <t>Nord. Theatre Stud.</t>
  </si>
  <si>
    <t>Theater</t>
  </si>
  <si>
    <t>Arts &amp; Humanities Citation Index (A&amp;HCI)</t>
  </si>
  <si>
    <t>CC1GV</t>
  </si>
  <si>
    <t>WOS:000350090100004</t>
  </si>
  <si>
    <t>Carrier-Moisan, ME</t>
  </si>
  <si>
    <t>Carrier-Moisan, Marie-Eve</t>
  </si>
  <si>
    <t>I Have to Feel Something: Gringo Love in the Sexual Economy of Tourism in Natal, Brazil</t>
  </si>
  <si>
    <t>JOURNAL OF LATIN AMERICAN AND CARIBBEAN ANTHROPOLOGY</t>
  </si>
  <si>
    <t>Brazil; gender; globalization; sexuality; tourism</t>
  </si>
  <si>
    <t>POST-SOVIET WOMEN; EMOTION; LABOR</t>
  </si>
  <si>
    <t>Drawing on ethnographic research conducted in Natal, Northeast Brazil, this work examines the ways in which love with foreign men, or what I term gringo love, has come to constitute a recognizable emotional trope among young, low-income, black, or mixed-race Brazilian women. This article situates gringo love within the racialized political economy of love in the region, and shows that while it draws on historical patterns of reliance on love and sex to build ties of reciprocity for economic and social advancement, it also signals a shift in the scale and meanings of interracial sex practices. Contrary to common assumptions about the alienation associated with the emotional labor of love, to feel something provides legitimation for engagement with foreign men and reflects women's projects of self-making. Gringo love thus enables women to remake themselves as upwardly and spatially mobile subjects, while also making it possible to disrupt local hierarchies.</t>
  </si>
  <si>
    <t>[Carrier-Moisan, Marie-Eve] Carleton Univ, Ottawa, ON, Canada</t>
  </si>
  <si>
    <t>Carleton University</t>
  </si>
  <si>
    <t>Carrier-Moisan, ME (corresponding author), Carleton Univ, Ottawa, ON, Canada.</t>
  </si>
  <si>
    <t>Carrier-Moisan, Marie-Eve/0000-0003-4022-102X</t>
  </si>
  <si>
    <t>Social Sciences and Humanities Research Council of Canada</t>
  </si>
  <si>
    <t>Social Sciences and Humanities Research Council of Canada(Social Sciences and Humanities Research Council of Canada (SSHRC))</t>
  </si>
  <si>
    <t>The research for this piece was made possible thanks to a grant from the Social Sciences and Humanities Research Council of Canada in the form of a Doctoral Graduate Scholarship. As this article partly draws on my PhD Dissertation, it has benefited from the insights of my dissertation supervisor Alexia Bloch, committee members Gaston Gordillo and Becki Ross, and peers at the University of British Columbia. I would also like to thank the three anonymous reviewers at JLACA, as well as Associate Editor Florence E. Babb, for the insightful, generous, and thorough feedback, which have helped strengthen this piece. As always, I am deeply thankful to William Flynn, for the rich discussions, the perceptive comments, and the nitty-gritty editing.</t>
  </si>
  <si>
    <t>WILEY</t>
  </si>
  <si>
    <t>HOBOKEN</t>
  </si>
  <si>
    <t>111 RIVER ST, HOBOKEN 07030-5774, NJ USA</t>
  </si>
  <si>
    <t>1935-4932</t>
  </si>
  <si>
    <t>1935-4940</t>
  </si>
  <si>
    <t>J LAT AM CARIBB ANTH</t>
  </si>
  <si>
    <t>J. Lat. Am. Caribb. Anthropol.</t>
  </si>
  <si>
    <t>MAR</t>
  </si>
  <si>
    <t>10.1111/jlca.12243</t>
  </si>
  <si>
    <t>Anthropology</t>
  </si>
  <si>
    <t>FZ4YL</t>
  </si>
  <si>
    <t>WOS:000427598100009</t>
  </si>
  <si>
    <t>Hormel, L; Southworth, C</t>
  </si>
  <si>
    <t>Hormel, Leontina; Southworth, Caleb</t>
  </si>
  <si>
    <t>Eastward bound: A case study of post-Soviet labour migration from a rural Ukrainian town</t>
  </si>
  <si>
    <t>EUROPE-ASIA STUDIES</t>
  </si>
  <si>
    <t>NETWORKS; POLAND</t>
  </si>
  <si>
    <t>This case study uses ethnographic interviews and survey data to explore temporary work migration from Komsomolsk, a rural town in central Ukraine. At the time of the Soviet collapse, experts expected temporary work migrants to orient toward labour markets in Western Europe but our data show that in 2002 the majority of temporary migrants made trips to Russia and parts of the former Soviet Union from Komsomolsk. Women were less likely than men to engage in temporary work migration, yet those women who did migrate for work were more likely to migrate west. Men, particularly older, ethnically Russian men, sought work in the east. Ethnographic data indicate language skills and knowledge of the Russian labour market influenced migrants' choice of destination. Social contacts, such as recruiters from Russian construction firms, helped to bring Ukrainian workers east. Survey data show that younger ethnic Russians and ethnic Ukrainians from all age groups were more likely to seek work within the country or in Western job markets than in Russia.</t>
  </si>
  <si>
    <t>Univ Idaho, Moscow, ID 83843 USA; Univ Oregon, Eugene, OR 97403 USA</t>
  </si>
  <si>
    <t>Idaho; University of Idaho; University of Oregon</t>
  </si>
  <si>
    <t>Hormel, L (corresponding author), Univ Idaho, Moscow, ID 83843 USA.</t>
  </si>
  <si>
    <t>lhormel@worcester.edu; caleb@uoregon.edu</t>
  </si>
  <si>
    <t>0966-8136</t>
  </si>
  <si>
    <t>1465-3427</t>
  </si>
  <si>
    <t>EUROPE-ASIA STUD</t>
  </si>
  <si>
    <t>Eur.-Asia Stud.</t>
  </si>
  <si>
    <t>JUN</t>
  </si>
  <si>
    <t>10.1080/09668130600652175</t>
  </si>
  <si>
    <t>Area Studies; Economics; Political Science</t>
  </si>
  <si>
    <t>Area Studies; Business &amp; Economics; Government &amp; Law</t>
  </si>
  <si>
    <t>050NI</t>
  </si>
  <si>
    <t>WOS:000238094800006</t>
  </si>
  <si>
    <t>Roberts, GH</t>
  </si>
  <si>
    <t>Roberts, Graham H.</t>
  </si>
  <si>
    <t>Revolt into style: Consumption and its (dis)contents in Valery Todorovsky's film Stilyagi</t>
  </si>
  <si>
    <t>FILM FASHION &amp; CONSUMPTION</t>
  </si>
  <si>
    <t>Russia; USSR; extended self; musicals; social identity; subculture; subversion</t>
  </si>
  <si>
    <t>A 'rites of passage' movie set in the USSR of the 1950s, Valery Todorovsky's film Stilyagi (2008) tells the story of the transformation of the hero Mels from loyal member of the Komsomol to stilyaga. For many critics, Todorovsky's stilyagi are the very embodiment of anti-conformism. And yet to read the film in this way is to overlook one of its key elements - consumption. For in order to acquire their clothes and other accessories, the stilyagi need money. Zooming in (literally) on the financial transactions that these young people engage in with such astonishing regularity, Todorovsky reminds us that without money, there can be no 'style', and consequently, no stilyagi. Seen in this light, the stilyagi are not at all subversive, but in fact highly conformist precursors of today's post-soviet shoppers. It is this paradox at the heart of the stilyagi and their 'revolt' as presented by Todorovsky, which will be the subject of our article.</t>
  </si>
  <si>
    <t>[Roberts, Graham H.] Univ Paris Ouest Nanterre La Def, Slav Studies Dept, Nanterre, France</t>
  </si>
  <si>
    <t>Universite Paris Nanterre</t>
  </si>
  <si>
    <t>Roberts, GH (corresponding author), Univ Paris Ouest Nanterre La Def, Batiment 5 UFR LCE,200 Ave Republ, F-92001 Nanterre, France.</t>
  </si>
  <si>
    <t>groberts@u-paris10.fr</t>
  </si>
  <si>
    <t>INTELLECT LTD</t>
  </si>
  <si>
    <t>BRISTOL</t>
  </si>
  <si>
    <t>THE MILL, PARNALL RD, BRISTOL, BS16 3JG, ENGLAND</t>
  </si>
  <si>
    <t>2044-2823</t>
  </si>
  <si>
    <t>2044-2831</t>
  </si>
  <si>
    <t>FILM FASH CONSUM</t>
  </si>
  <si>
    <t>Film Fash. Consum.</t>
  </si>
  <si>
    <t>JUN 1</t>
  </si>
  <si>
    <t>10.1386/ffc.2.2.187_1</t>
  </si>
  <si>
    <t>Humanities, Multidisciplinary</t>
  </si>
  <si>
    <t>Emerging Sources Citation Index (ESCI)</t>
  </si>
  <si>
    <t>Arts &amp; Humanities - Other Topics</t>
  </si>
  <si>
    <t>VH1BY</t>
  </si>
  <si>
    <t>WOS:000450327800006</t>
  </si>
  <si>
    <t>Ryabchuk, A</t>
  </si>
  <si>
    <t>Ryabchuk, Anastasiya</t>
  </si>
  <si>
    <t>Handicapped Class Analysis in Post-Soviet Ukraine, and a Push for Revision</t>
  </si>
  <si>
    <t>EAST EUROPEAN POLITICS AND SOCIETIES</t>
  </si>
  <si>
    <t>class; labor; Ukraine; sociology</t>
  </si>
  <si>
    <t>Class analysis has never gone out of fashion in Ukraine, but it has been conducted in ways that limit its effectiveness and ability to make sense of the world. It is marked by four aspects inherited from Soviet times: a focus on large-scale surveys offering only surface presentations of findings, a gradational rather than relational orientation to class, unwillingness to engage with subjective experiences of class, and a tendency towards functional legitimation of the existing order. Data showing significant transformation of social structure and high levels of inequality tend to be presented with little consideration of its meaning for people's lives. The absence of serious theoretical reflection, deep ethnographic analysis, or studies of class relations and power constitute significant handicaps for Ukrainian sociology. A recently created group of young sociologists gathered around the journal and website Commons/Spilne has been seeking to overcome these limitations. Embracing public sociology's aim of producing reflexive knowledge for academic and non-academic audiences alike, this new milieu, with its creators trained in western universities and engaged with Marxist social science and left-wing politics, has explored topics such as changing relations in work, the informal economy, independent unions, labor mobilization, and ethnographic study of workers' life-worlds. Pressing work still needs to be done on the oligarchical business class, middle-class activists, class politics across regions, and the Maidan events of 2014 and the conflicts and violence that have followed.</t>
  </si>
  <si>
    <t>Univ Johannesburg, Johannesburg, South Africa</t>
  </si>
  <si>
    <t>University of Johannesburg</t>
  </si>
  <si>
    <t>Ryabchuk, A (corresponding author), Univ Johannesburg, Johannesburg, South Africa.</t>
  </si>
  <si>
    <t>SAGE PUBLICATIONS INC</t>
  </si>
  <si>
    <t>THOUSAND OAKS</t>
  </si>
  <si>
    <t>2455 TELLER RD, THOUSAND OAKS, CA 91320 USA</t>
  </si>
  <si>
    <t>0888-3254</t>
  </si>
  <si>
    <t>1533-8371</t>
  </si>
  <si>
    <t>E EUR POLIT SOC</t>
  </si>
  <si>
    <t>East Eur. Polit. Soc.</t>
  </si>
  <si>
    <t>AUG</t>
  </si>
  <si>
    <t>SI</t>
  </si>
  <si>
    <t>10.1177/0888325415606521</t>
  </si>
  <si>
    <t>Area Studies; Political Science</t>
  </si>
  <si>
    <t>Area Studies; Government &amp; Law</t>
  </si>
  <si>
    <t>CT7LF</t>
  </si>
  <si>
    <t>WOS:000362995500012</t>
  </si>
  <si>
    <t>Winter, L; Hernández-Torrano, D; McLellan, R; Almukhambetova, A; Brown-Hajdukova, E</t>
  </si>
  <si>
    <t>Winter, Liz; Hernandez-Torrano, Daniel; McLellan, Ros; Almukhambetova, Ainur; Brown-Hajdukova, Eva</t>
  </si>
  <si>
    <t>A contextually adapted model of school engagement in Kazakhstan</t>
  </si>
  <si>
    <t>CURRENT PSYCHOLOGY</t>
  </si>
  <si>
    <t>School engagement; Measurement scale; Contributory factors; Post-soviet; Kazakhstan; Attitudes to school; Societal transformation</t>
  </si>
  <si>
    <t>STUDENT ENGAGEMENT; ACHIEVEMENT-MOTIVATION; PARENTAL INVOLVEMENT; CLASSROOM ENGAGEMENT; ACADEMIC-PERFORMANCE; SOCIAL SUPPORT; FIT INDEXES; TEACHER; MIDDLE; PEER</t>
  </si>
  <si>
    <t>This study introduces a culturally adapted 17-item scale of school engagement. It offers an important contribution to the international literature by seeking to measure the school engagement of young people in a society undergoing transition from a collectivist to individualist mind-set alongside an education system focused on improving performance in international benchmarks such as those from the Organisation for Economic Co-operation and Development (OECD Programme for International Student Assessment, PISA) and the International Association for the Evaluation of Educational Achievement (IEA Trends In International Mathematics And Science Study, TIMSS). To date, little has been written on how intra-individual and inter-individual factors contribute to young people's engagement in education as societal and systemic educational reform occurs. The school engagement scale is validated by testing the empirical fit of a second-order multidimensional factor model of school engagement taken from the Western literature to large-scale data in Kazakhstan. Culturally relevant features are added such as the strong influence of 'important others'. The model tested was formed from 1) an individual's cognitions and behaviours associated with school and 2) the social influences of parents, peers, and teachers. 1767 secondary education students in Kazakhstan participated in the study. Confirmatory analyses supported the hypothesized additional contributory factors to school engagement. Use of the overall model indicated differences in means across gender, grade, school-type, and geographic location to show: (1) higher cognitive engagement for young women; (2) rural students with higher levels of behavioural engagement; and (3) substantial differences in social support by grade and rurality.</t>
  </si>
  <si>
    <t>[Winter, Liz; McLellan, Ros] Univ Cambridge, Fac Educ, 184 Hills Rd, Cambridge CB2 8PQ, England; [Hernandez-Torrano, Daniel; Almukhambetova, Ainur] Nazarbayev Univ, Grad Sch Educ, 53 Kabanbay Batyr Ave, Nur Sultan City, Kazakhstan; [Brown-Hajdukova, Eva] Northwick Pk Hosp &amp; Clin Res Ctr, Clin Outcomes Assessment, Parexel London, Watford Rd, Harrow HA1 3UJ, Middx, England</t>
  </si>
  <si>
    <t>University of Cambridge; Nazarbayev University; Imperial College London</t>
  </si>
  <si>
    <t>Winter, L (corresponding author), Univ Cambridge, Fac Educ, 184 Hills Rd, Cambridge CB2 8PQ, England.</t>
  </si>
  <si>
    <t>eaw53@cam.ac.uk</t>
  </si>
  <si>
    <t>Winter, Liz/AAS-4496-2020; Hernández-Torrano, Daniel/AAC-8871-2021; Almukhambetova, Ainur/L-7492-2019; Hernández-Torrano, Daniel/B-3575-2014</t>
  </si>
  <si>
    <t>Winter, Liz/0000-0003-4247-8400; Hernández-Torrano, Daniel/0000-0001-9137-2392; Almukhambetova, Ainur/0000-0002-9385-0762</t>
  </si>
  <si>
    <t>British Council; Al-Farabi Foundation through the Newton Fund, Institutional Links Programme [172734464]</t>
  </si>
  <si>
    <t>British Council(The British Council in India); Al-Farabi Foundation through the Newton Fund, Institutional Links Programme</t>
  </si>
  <si>
    <t>The authors would like to acknowledge and thank The British Council and Al-Farabi Foundation through the Newton Fund, Institutional Links Programme (Reference: 172734464) for the funding of this research.</t>
  </si>
  <si>
    <t>SPRINGER</t>
  </si>
  <si>
    <t>NEW YORK</t>
  </si>
  <si>
    <t>ONE NEW YORK PLAZA, SUITE 4600, NEW YORK, NY, UNITED STATES</t>
  </si>
  <si>
    <t>1046-1310</t>
  </si>
  <si>
    <t>1936-4733</t>
  </si>
  <si>
    <t>CURR PSYCHOL</t>
  </si>
  <si>
    <t>Curr. Psychol.</t>
  </si>
  <si>
    <t>APR</t>
  </si>
  <si>
    <t>10.1007/s12144-020-00758-5</t>
  </si>
  <si>
    <t>MAY 2020</t>
  </si>
  <si>
    <t>Psychology, Multidisciplinary</t>
  </si>
  <si>
    <t>Psychology</t>
  </si>
  <si>
    <t>0F5ZH</t>
  </si>
  <si>
    <t>Green Published, hybrid</t>
  </si>
  <si>
    <t>WOS:000529763000001</t>
  </si>
  <si>
    <t>Kvedaravicius, M</t>
  </si>
  <si>
    <t>Kvedaravicius, Mantas</t>
  </si>
  <si>
    <t>Carnal legalities: affective lives within zones of counter-terrorism operation</t>
  </si>
  <si>
    <t>SUBJECTIVITY</t>
  </si>
  <si>
    <t>Negativity; Legality; Body; Torture; Terror</t>
  </si>
  <si>
    <t>POLITICS</t>
  </si>
  <si>
    <t>This article emerges from the anthropological fieldwork carried out in the eastern Ukraine from 2014 to 2015 and in the Chechen Republic of the Russian Federation between 2006 and 2009. Both locales, at a time of the research, were marked by proximity of the ongoing armed conflicts, and were legally defined as the Zones of Counter-Terrorism Operation. The legal status of the Zones not only suspended a number of laws and created new forms of violence, but also coexisted with the sense of everyday life being normal in spite of immanent albeit usually covert violence of ongoing disappearances and torture. Moreover, sustaining the status of the zones necessitated the systematic production of terrorists that depended on the massive fabrications of legal cases that in their own right relied on confessions and signatures acquired under torture or, quite often, on the killing and kidnapping of young men to present them as exterminated terrorists. This article does not present a comparative study between Chechen and eastern Ukrainian armed conflicts. Instead, it engages ethnographically with the notion of bespredel, literally limitlessness, which in these post-soviet spaces define affective conditions of life and is evoked to designate the unjust or violent actions of state agents. The article insists that the modalities of legal operations cannot be adequately understood through the analytical concepts of the state of exception and thanatopolitics; such do not pay sufficient attention to the short circuits and affectivity of the power effects. Rather, the article asks what kind of corporealities and sensibilities are presupposed, effected or failed to be so under such circumstances.</t>
  </si>
  <si>
    <t>[Kvedaravicius, Mantas] Vilnius Univ, Visual Cultures &amp; Crit Theory, Gelvonu 17-17, LT-01739 Vilnius, Lithuania</t>
  </si>
  <si>
    <t>Vilnius University</t>
  </si>
  <si>
    <t>Kvedaravicius, M (corresponding author), Vilnius Univ, Visual Cultures &amp; Crit Theory, Gelvonu 17-17, LT-01739 Vilnius, Lithuania.</t>
  </si>
  <si>
    <t>mk@extimacyfilms.lt</t>
  </si>
  <si>
    <t>European Social Fund [09.3.3-LMT-K-712]</t>
  </si>
  <si>
    <t>European Social Fund(European Social Fund (ESF))</t>
  </si>
  <si>
    <t>This article is prepared with the support of the European Social Fund under the No 09.3.3-LMT-K-712 Development of Competences of Scientists, other Researchers and Students through Practical Research Activities measure.</t>
  </si>
  <si>
    <t>PALGRAVE MACMILLAN LTD</t>
  </si>
  <si>
    <t>BASINGSTOKE</t>
  </si>
  <si>
    <t>BRUNEL RD BLDG, HOUNDMILLS, BASINGSTOKE RG21 6XS, HANTS, ENGLAND</t>
  </si>
  <si>
    <t>1755-6341</t>
  </si>
  <si>
    <t>1755-635X</t>
  </si>
  <si>
    <t>Subjectivity</t>
  </si>
  <si>
    <t>DEC</t>
  </si>
  <si>
    <t>10.1057/s41286-018-0060-3</t>
  </si>
  <si>
    <t>Social Sciences, Interdisciplinary</t>
  </si>
  <si>
    <t>Social Sciences - Other Topics</t>
  </si>
  <si>
    <t>HH7EQ</t>
  </si>
  <si>
    <t>WOS:000455893900004</t>
  </si>
  <si>
    <t>Bahriev, BK; Rustamova, LR</t>
  </si>
  <si>
    <t>Bahriev, Bahri Kh; Rustamova, Leili R.</t>
  </si>
  <si>
    <t>Soft Power of a Military Organization: NATO's Public Diplomacy in Central Asia</t>
  </si>
  <si>
    <t>TOMSK STATE UNIVERSITY JOURNAL</t>
  </si>
  <si>
    <t>Russian</t>
  </si>
  <si>
    <t>soft power; public diplomacy; NATO; Central Asia</t>
  </si>
  <si>
    <t>This article analyzes the features of NATO's public diplomacy in Central Asia. Based on the neoliberal concept of soft power, the authors expand public diplomacy's actorness domain, considering its manifestations in the activities of international organizations. The NATO case shows how international organizations can use resources of public diplomacy to legitimize their existence in the changing realities of world politics, to popularize their charter goals and their mission in the international arena, and to garner support for their policies. To this end, NATO not only brings into use a wide range of mechanisms of traditional public diplomacy (print production, scientific and educational exchanges, television), but also actively works in the virtual field (video hosting services, social networks). These areas of the Alliance's relevant work also cover the post-Soviet Central Asia, which is considered a strategically important region for Russia's interests. This moment determines the predominantly public-diplomatic nature of NATO's package of cooperation offered to the countries of the region. Firstly, the military-political relations of Russia with Central Asian states do not leave significant space for NATO' s hard-power presence in the region. Secondly, existing opinion polls in some Central Asian countries show negative attitude towards NATO, which requires from the latter to boost its soft power activities. The authors highlight three areas of the Alliance's core work in the region: information work, scientific and educational work, and expert diplomacy. These mechanisms of public diplomacy not only work on such tactical tasks as raising awareness about the Organization and promoting narrative about the benefits of partnering with it, but also pursue strategic goals-forming loyal circles through interaction with civil society, public opinion leaders, and through training of military personnel, engaging with young generation in the countries of the region. A simplified SWOT analysis the authors conducted shows that despite the attractiveness of NATO's public diplomacy projects for segments of the region's population, a number of factors limit its activities. The authors found that, according to the degree of intensity and multidimensionality, NATO's public diplomacy in Central Asia varies from the most active in Kazakhstan to the least in Turkmenistan. The authors come to the conclusion that, in the face of current strained Russia-NATO relations, formats of public diplomatic work are becoming the most preferable and least sensitive aspect of maintaining the Alliance's presence in Central Asia.</t>
  </si>
  <si>
    <t>[Bahriev, Bahri Kh; Rustamova, Leili R.] MGIMO Univ, Moscow, Russia; [Rustamova, Leili R.] Primakov Inst World Econ &amp; Int Relat, Moscow, Russia</t>
  </si>
  <si>
    <t>MGIMO University; Russian Academy of Sciences; Primakov National Research Institute of World Economy &amp; International Relations of the Russian Academy of Sciences</t>
  </si>
  <si>
    <t>Bahriev, BK (corresponding author), MGIMO Univ, Moscow, Russia.</t>
  </si>
  <si>
    <t>mr.bahriev29@gmail.com; leili-rustamova@yandex.ru</t>
  </si>
  <si>
    <t>Rustamova, Leili/AAP-3766-2021; Bahriev, Bahri/A-6040-2019</t>
  </si>
  <si>
    <t>Bahriev, Bahri/0000-0003-0542-7946</t>
  </si>
  <si>
    <t>TOMSK STATE UNIV</t>
  </si>
  <si>
    <t>TOMSK</t>
  </si>
  <si>
    <t>LENIN AVE, 36, TOMSK, 634050, RUSSIA</t>
  </si>
  <si>
    <t>1561-7793</t>
  </si>
  <si>
    <t>1561-803X</t>
  </si>
  <si>
    <t>TOMSK STATE UNIV J</t>
  </si>
  <si>
    <t>Tomsk State Univ. J.</t>
  </si>
  <si>
    <t>SEP</t>
  </si>
  <si>
    <t>10.17223/15617793/458/11</t>
  </si>
  <si>
    <t>Multidisciplinary Sciences</t>
  </si>
  <si>
    <t>Science &amp; Technology - Other Topics</t>
  </si>
  <si>
    <t>OZ0RS</t>
  </si>
  <si>
    <t>Bronze</t>
  </si>
  <si>
    <t>WOS:000594644600011</t>
  </si>
  <si>
    <t>Tuzova, AS</t>
  </si>
  <si>
    <t>Tuzova, Anna Sh</t>
  </si>
  <si>
    <t>SECOND-GENERATION VIETNAMESE IN RUSSIA: WHO MIGRATES TO THE ANCESTRAL HOMELAND?</t>
  </si>
  <si>
    <t>VESTNIK TOMSKOGO GOSUDARSTVENNOGO UNIVERSITETA ISTORIYA-TOMSK STATE UNIVERSITY JOURNAL OF HISTORY</t>
  </si>
  <si>
    <t>anthropology of migration; transnationalism; the Vietnamese in Russia</t>
  </si>
  <si>
    <t>AMERICAN; RETURN</t>
  </si>
  <si>
    <t>The article examines the influence of transnational engagements during childhood and adolescence on migration plans and desires of second-generation Vietnamese in Russia. The article is based on twenty-two in-depth biographical interviews with individuals of Vietnamese descent, aged 17-35, as well as on more than ten interviews with their family members and participant observation at diasporic events. Field research was conducted between 2015 and 2018 as part of a broader project entitled Transnational and Translocal Aspects of Migration in Modern Russia at the European University at Saint-Petersburg, and funded by the Russian Science Foundation. Descendants of migrants live in a transnational social field created by actual transnational movements and symbolic transnational involvement and ties. It generates nostalgic affection towards parents' homeland. Ancestral homeland migration of second-generation immigrants is usually understood as being propelled by this longing and desire to belong. However, my study of biographies and narratives of young adults raised in Russia in Vietnamese and mixed Russian-Vietnamese families showed that, first, their transnational involvement often did not gave rise to positive feelings towards their ethnic heritage, and second, having such sentiments is not sufficient to produce a desire for 'return' migration. Second generation's experience of visiting parents' homeland varies from long-term stays up to 5 years during pre-school or elementary school to short trips for family reasons. Very few Vietnamese families could afford regular (every 2 to 3 years) trips. Therefore, most children did not develop feelings of belonging in Vietnam and usually remember it as a hostile environment. This, in turn, produces resentment towards their parents' ethnicity and a stronger attachment to a familiar Russian setting. Still, life trajectories of the second generation, to a large extent, are affected by the practices of 'symbolic transnationalism' enacted through parental upbringing that differs from mixed to Vietnamese families. In the early post-Soviet period mixed families lived the life of the upper-middle class, and Vietnamese ethnicity was perceived as a source of stigma, so the Vietnamese origin of ethnically mixed children was often concealed. Today these adults have ambivalent attitudes towards their Vietnameseness: they may explore some cultural features, such as cuisine, and those who have emigrated praise their hybrid background for their adaptability to unfamiliar contexts. Children from Vietnamese families feel more pressure either to adhere to the traditional Vietnamese value system with its focus on family or to choose a Westernized Russian individualistic life path. In some occasions migration to Vietnam is viewed as a way to increase social status - it is especially true for eldest daughters who may achieve that by having a successful marriage. Only in that case would members of the second generation who have positive feelings towards their Vietnamese heritage actually migrate.</t>
  </si>
  <si>
    <t>[Tuzova, Anna Sh] European Univ St Petersburg, St Petersburg, Russia</t>
  </si>
  <si>
    <t>European University at Saint Petersburg</t>
  </si>
  <si>
    <t>Tuzova, AS (corresponding author), European Univ St Petersburg, St Petersburg, Russia.</t>
  </si>
  <si>
    <t>anna10son@gmail.com</t>
  </si>
  <si>
    <t>1998-8613</t>
  </si>
  <si>
    <t>2311-2387</t>
  </si>
  <si>
    <t>VESTN TOMSK GOS U IS</t>
  </si>
  <si>
    <t>Vestn. Tomsk. Gos. Univ. Istoriya-Tomsk State Univ. J. Hist.</t>
  </si>
  <si>
    <t>10.17223/19988613/59/23</t>
  </si>
  <si>
    <t>History</t>
  </si>
  <si>
    <t>IR7GB</t>
  </si>
  <si>
    <t>WOS:000481607800023</t>
  </si>
  <si>
    <t>Dorozhkin, EM; Chemoskutova, IA</t>
  </si>
  <si>
    <t>Dorozhkin, E. M.; Chemoskutova, I. A.</t>
  </si>
  <si>
    <t>THE PROBLEMS OF FORMATION OF THE NATIONAL SYSTEM OF PERSONNEL TRAINING FOR VOCATIONAL SCHOOLS: HISTORICAL AND GENETIC ANALYSIS</t>
  </si>
  <si>
    <t>OBRAZOVANIE I NAUKA-EDUCATION AND SCIENCE</t>
  </si>
  <si>
    <t>higher vocational pedagogical education; the problem of teaching personnel; vocational pedagogical education; specifics of teacher training in the system of vocational education and training; reforms of vocational education in the USSR; stages of development of Soviet vocational education and training</t>
  </si>
  <si>
    <t>STATE LABOR RESERVES; SOVIET</t>
  </si>
  <si>
    <t>Introduction. In Russia, the main prerequisite for scientific and industrial modernisation has always been the achievement of critical points of development gap with advanced Western countries, when the implementation of reforms has become a decisive condition for ensuring national security and survival of the state itself. The most important issue in each historical modernisation cycle was the training of scientific and industrial personnel, carried out in accordance with the next strategic tasks. The aims of the present research are the following: to evaluate the effectiveness of the mechanisms to increase human resources in the system of training skilled workers used in the Soviet and post-Soviet periods; to determine the role and importance of higher vocational and pedagogical education, and on this basis, to predict possible ways of its further development. Methodology and research methods. The main methodological tool used in the work is the historical and genetic approach, which allowed the authors to identify and interpret the logic of the centennial process of gradual formation of the Soviet model of vocational education and training (VET); to analyse the requests for education of teachers and masters of industrial training, changing both in terms of scale and requirements, in particular, the requirements to the level of qualification and general culture, and to determine the range of the most effective forms towards meeting these requirements. Results and scientific novelty. The peculiarities of phased development of the Russian system of qualified workers' training were studied through a comprehensive analytical review of historical literature, documentary sources and statistical data. In this context, the principles of recruiting the teaching staff and masters of industrial training are discussed. Based on historical facts, it is concluded that the restructuring of vocational and pedagogical education is chronically lagged in relation to the urgent needs of the stationary system of young workers' training. The paper reveals the reasons for the lack of the adequate tasks of holistic concept and the general training programme for teachers and masters in the field of VET throughout almost the entire Soviet period. The authors show a direct connection with this crisis in the system of State labour reserves, which, by the end of the 1950s, was not able to adapt to changes in the technological level of Soviet industry and agriculture, despite the attempts to create specialised types of educational institutions. The serious problems with providing vocational schools with teaching personnel in the 1960s and 1970s are clarified. Along with continuing attempts to patch up personnel holes through the administrative direction of qualified workers and competent managers to work in vocational schools, it was initiated to create a network of industrial-pedagogical technical schools. The next logical step was the opening of Sverdlovsk Engineering and Pedagogical Institute in 1978, which started the formation of the system of specialised higher vocational and pedagogical education. Today, it is the Russian State Vocational Pedagogical University, in which the ideas of integration of sectoral and psycho-pedagogical training continue to be developed. The university professionally prepares and trains competent and multi-skilled specialists in the modern conditions of qualification. Practical significance. The materials of the present article can be useful for historians of education, teachers, theorists and practitioners engaged in the development of vocational education system.</t>
  </si>
  <si>
    <t>[Dorozhkin, E. M.] Russian State Vocat Pedag Univ, Ekaterinburg, Russia; [Chemoskutova, I. A.] Minist Educ Russian Federat, Dept State Policy Profess Educ &amp; Adv Training, Moscow, Russia</t>
  </si>
  <si>
    <t>Russian State Vocational Pedagogical University</t>
  </si>
  <si>
    <t>Dorozhkin, EM (corresponding author), Russian State Vocat Pedag Univ, Ekaterinburg, Russia.</t>
  </si>
  <si>
    <t>evgeniy.dorozhkin@rsvpu.ru; inna_chernoskutova@mail.ru</t>
  </si>
  <si>
    <t>RUSSIAN STATE VOCATIONAL PEDAGOGICAL UNIV</t>
  </si>
  <si>
    <t>YEKATERINBURG</t>
  </si>
  <si>
    <t>UL LUNACHARSKOGO, 85A, OFIS 203, YEKATERINBURG, 620075, RUSSIA</t>
  </si>
  <si>
    <t>1994-5639</t>
  </si>
  <si>
    <t>2310-5828</t>
  </si>
  <si>
    <t>OBRAZOVANIE NAUKA</t>
  </si>
  <si>
    <t>Obrazov. Nauka</t>
  </si>
  <si>
    <t>10.17853/1994-5639-2020-3-172-204</t>
  </si>
  <si>
    <t>Education &amp; Educational Research</t>
  </si>
  <si>
    <t>LK1SF</t>
  </si>
  <si>
    <t>gold</t>
  </si>
  <si>
    <t>WOS:000530638100008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</si>
</sst>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44</v>
      </c>
      <c r="AH2">
        <v>13</v>
      </c>
      <c r="AI2">
        <v>13</v>
      </c>
      <c r="AJ2">
        <v>0</v>
      </c>
      <c r="AK2">
        <v>9</v>
      </c>
      <c r="AL2" t="s">
        <v>88</v>
      </c>
      <c r="AM2" t="s">
        <v>89</v>
      </c>
      <c r="AN2" t="s">
        <v>90</v>
      </c>
      <c r="AO2" t="s">
        <v>91</v>
      </c>
      <c r="AP2" t="s">
        <v>92</v>
      </c>
      <c r="AQ2" t="s">
        <v>74</v>
      </c>
      <c r="AR2" t="s">
        <v>93</v>
      </c>
      <c r="AS2" t="s">
        <v>94</v>
      </c>
      <c r="AT2" t="s">
        <v>74</v>
      </c>
      <c r="AU2">
        <v>2006</v>
      </c>
      <c r="AV2">
        <v>8</v>
      </c>
      <c r="AW2">
        <v>4</v>
      </c>
      <c r="AX2" t="s">
        <v>74</v>
      </c>
      <c r="AY2" t="s">
        <v>74</v>
      </c>
      <c r="AZ2" t="s">
        <v>74</v>
      </c>
      <c r="BA2" t="s">
        <v>74</v>
      </c>
      <c r="BB2">
        <v>493</v>
      </c>
      <c r="BC2">
        <v>526</v>
      </c>
      <c r="BD2" t="s">
        <v>74</v>
      </c>
      <c r="BE2" t="s">
        <v>95</v>
      </c>
      <c r="BF2" t="str">
        <f>HYPERLINK("http://dx.doi.org/10.1080/14616690500342618","http://dx.doi.org/10.1080/14616690500342618")</f>
        <v>http://dx.doi.org/10.1080/14616690500342618</v>
      </c>
      <c r="BG2" t="s">
        <v>74</v>
      </c>
      <c r="BH2" t="s">
        <v>74</v>
      </c>
      <c r="BI2">
        <v>34</v>
      </c>
      <c r="BJ2" t="s">
        <v>96</v>
      </c>
      <c r="BK2" t="s">
        <v>97</v>
      </c>
      <c r="BL2" t="s">
        <v>96</v>
      </c>
      <c r="BM2" t="s">
        <v>98</v>
      </c>
      <c r="BN2" t="s">
        <v>74</v>
      </c>
      <c r="BO2" t="s">
        <v>74</v>
      </c>
      <c r="BP2" t="s">
        <v>74</v>
      </c>
      <c r="BQ2" t="s">
        <v>74</v>
      </c>
      <c r="BR2" t="s">
        <v>99</v>
      </c>
      <c r="BS2" t="s">
        <v>100</v>
      </c>
      <c r="BT2" t="str">
        <f>HYPERLINK("https%3A%2F%2Fwww.webofscience.com%2Fwos%2Fwoscc%2Ffull-record%2FWOS:000243659900002","View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105</v>
      </c>
      <c r="U3" t="s">
        <v>74</v>
      </c>
      <c r="V3" t="s">
        <v>106</v>
      </c>
      <c r="W3" t="s">
        <v>107</v>
      </c>
      <c r="X3" t="s">
        <v>108</v>
      </c>
      <c r="Y3" t="s">
        <v>109</v>
      </c>
      <c r="Z3" t="s">
        <v>110</v>
      </c>
      <c r="AA3" t="s">
        <v>74</v>
      </c>
      <c r="AB3" t="s">
        <v>74</v>
      </c>
      <c r="AC3" t="s">
        <v>74</v>
      </c>
      <c r="AD3" t="s">
        <v>74</v>
      </c>
      <c r="AE3" t="s">
        <v>74</v>
      </c>
      <c r="AF3" t="s">
        <v>74</v>
      </c>
      <c r="AG3">
        <v>60</v>
      </c>
      <c r="AH3">
        <v>0</v>
      </c>
      <c r="AI3">
        <v>0</v>
      </c>
      <c r="AJ3">
        <v>2</v>
      </c>
      <c r="AK3">
        <v>6</v>
      </c>
      <c r="AL3" t="s">
        <v>88</v>
      </c>
      <c r="AM3" t="s">
        <v>89</v>
      </c>
      <c r="AN3" t="s">
        <v>90</v>
      </c>
      <c r="AO3" t="s">
        <v>111</v>
      </c>
      <c r="AP3" t="s">
        <v>112</v>
      </c>
      <c r="AQ3" t="s">
        <v>74</v>
      </c>
      <c r="AR3" t="s">
        <v>113</v>
      </c>
      <c r="AS3" t="s">
        <v>114</v>
      </c>
      <c r="AT3" t="s">
        <v>74</v>
      </c>
      <c r="AU3">
        <v>2015</v>
      </c>
      <c r="AV3">
        <v>15</v>
      </c>
      <c r="AW3">
        <v>5</v>
      </c>
      <c r="AX3" t="s">
        <v>74</v>
      </c>
      <c r="AY3" t="s">
        <v>74</v>
      </c>
      <c r="AZ3" t="s">
        <v>74</v>
      </c>
      <c r="BA3" t="s">
        <v>74</v>
      </c>
      <c r="BB3">
        <v>829</v>
      </c>
      <c r="BC3">
        <v>844</v>
      </c>
      <c r="BD3" t="s">
        <v>74</v>
      </c>
      <c r="BE3" t="s">
        <v>115</v>
      </c>
      <c r="BF3" t="str">
        <f>HYPERLINK("http://dx.doi.org/10.1080/14680777.2015.1009930","http://dx.doi.org/10.1080/14680777.2015.1009930")</f>
        <v>http://dx.doi.org/10.1080/14680777.2015.1009930</v>
      </c>
      <c r="BG3" t="s">
        <v>74</v>
      </c>
      <c r="BH3" t="s">
        <v>74</v>
      </c>
      <c r="BI3">
        <v>16</v>
      </c>
      <c r="BJ3" t="s">
        <v>116</v>
      </c>
      <c r="BK3" t="s">
        <v>97</v>
      </c>
      <c r="BL3" t="s">
        <v>116</v>
      </c>
      <c r="BM3" t="s">
        <v>117</v>
      </c>
      <c r="BN3" t="s">
        <v>74</v>
      </c>
      <c r="BO3" t="s">
        <v>74</v>
      </c>
      <c r="BP3" t="s">
        <v>74</v>
      </c>
      <c r="BQ3" t="s">
        <v>74</v>
      </c>
      <c r="BR3" t="s">
        <v>99</v>
      </c>
      <c r="BS3" t="s">
        <v>118</v>
      </c>
      <c r="BT3" t="str">
        <f>HYPERLINK("https%3A%2F%2Fwww.webofscience.com%2Fwos%2Fwoscc%2Ffull-record%2FWOS:000212891500007","View Full Record in Web of Science")</f>
        <v>View Full Record in Web of Science</v>
      </c>
    </row>
    <row r="4" spans="1:72" x14ac:dyDescent="0.25">
      <c r="A4" t="s">
        <v>72</v>
      </c>
      <c r="B4" t="s">
        <v>119</v>
      </c>
      <c r="C4" t="s">
        <v>74</v>
      </c>
      <c r="D4" t="s">
        <v>74</v>
      </c>
      <c r="E4" t="s">
        <v>74</v>
      </c>
      <c r="F4" t="s">
        <v>120</v>
      </c>
      <c r="G4" t="s">
        <v>74</v>
      </c>
      <c r="H4" t="s">
        <v>74</v>
      </c>
      <c r="I4" t="s">
        <v>121</v>
      </c>
      <c r="J4" t="s">
        <v>122</v>
      </c>
      <c r="K4" t="s">
        <v>74</v>
      </c>
      <c r="L4" t="s">
        <v>74</v>
      </c>
      <c r="M4" t="s">
        <v>78</v>
      </c>
      <c r="N4" t="s">
        <v>79</v>
      </c>
      <c r="O4" t="s">
        <v>74</v>
      </c>
      <c r="P4" t="s">
        <v>74</v>
      </c>
      <c r="Q4" t="s">
        <v>74</v>
      </c>
      <c r="R4" t="s">
        <v>74</v>
      </c>
      <c r="S4" t="s">
        <v>74</v>
      </c>
      <c r="T4" t="s">
        <v>123</v>
      </c>
      <c r="U4" t="s">
        <v>74</v>
      </c>
      <c r="V4" t="s">
        <v>124</v>
      </c>
      <c r="W4" t="s">
        <v>125</v>
      </c>
      <c r="X4" t="s">
        <v>126</v>
      </c>
      <c r="Y4" t="s">
        <v>127</v>
      </c>
      <c r="Z4" t="s">
        <v>128</v>
      </c>
      <c r="AA4" t="s">
        <v>74</v>
      </c>
      <c r="AB4" t="s">
        <v>74</v>
      </c>
      <c r="AC4" t="s">
        <v>74</v>
      </c>
      <c r="AD4" t="s">
        <v>74</v>
      </c>
      <c r="AE4" t="s">
        <v>74</v>
      </c>
      <c r="AF4" t="s">
        <v>74</v>
      </c>
      <c r="AG4">
        <v>24</v>
      </c>
      <c r="AH4">
        <v>0</v>
      </c>
      <c r="AI4">
        <v>0</v>
      </c>
      <c r="AJ4">
        <v>0</v>
      </c>
      <c r="AK4">
        <v>2</v>
      </c>
      <c r="AL4" t="s">
        <v>129</v>
      </c>
      <c r="AM4" t="s">
        <v>130</v>
      </c>
      <c r="AN4" t="s">
        <v>131</v>
      </c>
      <c r="AO4" t="s">
        <v>132</v>
      </c>
      <c r="AP4" t="s">
        <v>133</v>
      </c>
      <c r="AQ4" t="s">
        <v>74</v>
      </c>
      <c r="AR4" t="s">
        <v>134</v>
      </c>
      <c r="AS4" t="s">
        <v>135</v>
      </c>
      <c r="AT4" t="s">
        <v>74</v>
      </c>
      <c r="AU4">
        <v>2014</v>
      </c>
      <c r="AV4">
        <v>26</v>
      </c>
      <c r="AW4">
        <v>1</v>
      </c>
      <c r="AX4" t="s">
        <v>74</v>
      </c>
      <c r="AY4" t="s">
        <v>74</v>
      </c>
      <c r="AZ4" t="s">
        <v>74</v>
      </c>
      <c r="BA4" t="s">
        <v>74</v>
      </c>
      <c r="BB4">
        <v>32</v>
      </c>
      <c r="BC4">
        <v>43</v>
      </c>
      <c r="BD4" t="s">
        <v>74</v>
      </c>
      <c r="BE4" t="s">
        <v>74</v>
      </c>
      <c r="BF4" t="s">
        <v>74</v>
      </c>
      <c r="BG4" t="s">
        <v>74</v>
      </c>
      <c r="BH4" t="s">
        <v>74</v>
      </c>
      <c r="BI4">
        <v>12</v>
      </c>
      <c r="BJ4" t="s">
        <v>136</v>
      </c>
      <c r="BK4" t="s">
        <v>137</v>
      </c>
      <c r="BL4" t="s">
        <v>136</v>
      </c>
      <c r="BM4" t="s">
        <v>138</v>
      </c>
      <c r="BN4" t="s">
        <v>74</v>
      </c>
      <c r="BO4" t="s">
        <v>74</v>
      </c>
      <c r="BP4" t="s">
        <v>74</v>
      </c>
      <c r="BQ4" t="s">
        <v>74</v>
      </c>
      <c r="BR4" t="s">
        <v>99</v>
      </c>
      <c r="BS4" t="s">
        <v>139</v>
      </c>
      <c r="BT4" t="str">
        <f>HYPERLINK("https%3A%2F%2Fwww.webofscience.com%2Fwos%2Fwoscc%2Ffull-record%2FWOS:000350090100004","View Full Record in Web of Science")</f>
        <v>View Full Record in Web of Science</v>
      </c>
    </row>
    <row r="5" spans="1:72" x14ac:dyDescent="0.25">
      <c r="A5" t="s">
        <v>72</v>
      </c>
      <c r="B5" t="s">
        <v>140</v>
      </c>
      <c r="C5" t="s">
        <v>74</v>
      </c>
      <c r="D5" t="s">
        <v>74</v>
      </c>
      <c r="E5" t="s">
        <v>74</v>
      </c>
      <c r="F5" t="s">
        <v>141</v>
      </c>
      <c r="G5" t="s">
        <v>74</v>
      </c>
      <c r="H5" t="s">
        <v>74</v>
      </c>
      <c r="I5" t="s">
        <v>142</v>
      </c>
      <c r="J5" t="s">
        <v>143</v>
      </c>
      <c r="K5" t="s">
        <v>74</v>
      </c>
      <c r="L5" t="s">
        <v>74</v>
      </c>
      <c r="M5" t="s">
        <v>78</v>
      </c>
      <c r="N5" t="s">
        <v>79</v>
      </c>
      <c r="O5" t="s">
        <v>74</v>
      </c>
      <c r="P5" t="s">
        <v>74</v>
      </c>
      <c r="Q5" t="s">
        <v>74</v>
      </c>
      <c r="R5" t="s">
        <v>74</v>
      </c>
      <c r="S5" t="s">
        <v>74</v>
      </c>
      <c r="T5" t="s">
        <v>144</v>
      </c>
      <c r="U5" t="s">
        <v>145</v>
      </c>
      <c r="V5" t="s">
        <v>146</v>
      </c>
      <c r="W5" t="s">
        <v>147</v>
      </c>
      <c r="X5" t="s">
        <v>148</v>
      </c>
      <c r="Y5" t="s">
        <v>149</v>
      </c>
      <c r="Z5" t="s">
        <v>74</v>
      </c>
      <c r="AA5" t="s">
        <v>74</v>
      </c>
      <c r="AB5" t="s">
        <v>150</v>
      </c>
      <c r="AC5" t="s">
        <v>151</v>
      </c>
      <c r="AD5" t="s">
        <v>152</v>
      </c>
      <c r="AE5" t="s">
        <v>153</v>
      </c>
      <c r="AF5" t="s">
        <v>74</v>
      </c>
      <c r="AG5">
        <v>51</v>
      </c>
      <c r="AH5">
        <v>2</v>
      </c>
      <c r="AI5">
        <v>2</v>
      </c>
      <c r="AJ5">
        <v>1</v>
      </c>
      <c r="AK5">
        <v>6</v>
      </c>
      <c r="AL5" t="s">
        <v>154</v>
      </c>
      <c r="AM5" t="s">
        <v>155</v>
      </c>
      <c r="AN5" t="s">
        <v>156</v>
      </c>
      <c r="AO5" t="s">
        <v>157</v>
      </c>
      <c r="AP5" t="s">
        <v>158</v>
      </c>
      <c r="AQ5" t="s">
        <v>74</v>
      </c>
      <c r="AR5" t="s">
        <v>159</v>
      </c>
      <c r="AS5" t="s">
        <v>160</v>
      </c>
      <c r="AT5" t="s">
        <v>161</v>
      </c>
      <c r="AU5">
        <v>2018</v>
      </c>
      <c r="AV5">
        <v>23</v>
      </c>
      <c r="AW5">
        <v>1</v>
      </c>
      <c r="AX5" t="s">
        <v>74</v>
      </c>
      <c r="AY5" t="s">
        <v>74</v>
      </c>
      <c r="AZ5" t="s">
        <v>74</v>
      </c>
      <c r="BA5" t="s">
        <v>74</v>
      </c>
      <c r="BB5">
        <v>131</v>
      </c>
      <c r="BC5">
        <v>151</v>
      </c>
      <c r="BD5" t="s">
        <v>74</v>
      </c>
      <c r="BE5" t="s">
        <v>162</v>
      </c>
      <c r="BF5" t="str">
        <f>HYPERLINK("http://dx.doi.org/10.1111/jlca.12243","http://dx.doi.org/10.1111/jlca.12243")</f>
        <v>http://dx.doi.org/10.1111/jlca.12243</v>
      </c>
      <c r="BG5" t="s">
        <v>74</v>
      </c>
      <c r="BH5" t="s">
        <v>74</v>
      </c>
      <c r="BI5">
        <v>21</v>
      </c>
      <c r="BJ5" t="s">
        <v>163</v>
      </c>
      <c r="BK5" t="s">
        <v>97</v>
      </c>
      <c r="BL5" t="s">
        <v>163</v>
      </c>
      <c r="BM5" t="s">
        <v>164</v>
      </c>
      <c r="BN5" t="s">
        <v>74</v>
      </c>
      <c r="BO5" t="s">
        <v>74</v>
      </c>
      <c r="BP5" t="s">
        <v>74</v>
      </c>
      <c r="BQ5" t="s">
        <v>74</v>
      </c>
      <c r="BR5" t="s">
        <v>99</v>
      </c>
      <c r="BS5" t="s">
        <v>165</v>
      </c>
      <c r="BT5" t="str">
        <f>HYPERLINK("https%3A%2F%2Fwww.webofscience.com%2Fwos%2Fwoscc%2Ffull-record%2FWOS:000427598100009","View Full Record in Web of Science")</f>
        <v>View Full Record in Web of Science</v>
      </c>
    </row>
    <row r="6" spans="1:72" x14ac:dyDescent="0.25">
      <c r="A6" t="s">
        <v>72</v>
      </c>
      <c r="B6" t="s">
        <v>166</v>
      </c>
      <c r="C6" t="s">
        <v>74</v>
      </c>
      <c r="D6" t="s">
        <v>74</v>
      </c>
      <c r="E6" t="s">
        <v>74</v>
      </c>
      <c r="F6" t="s">
        <v>167</v>
      </c>
      <c r="G6" t="s">
        <v>74</v>
      </c>
      <c r="H6" t="s">
        <v>74</v>
      </c>
      <c r="I6" t="s">
        <v>168</v>
      </c>
      <c r="J6" t="s">
        <v>169</v>
      </c>
      <c r="K6" t="s">
        <v>74</v>
      </c>
      <c r="L6" t="s">
        <v>74</v>
      </c>
      <c r="M6" t="s">
        <v>78</v>
      </c>
      <c r="N6" t="s">
        <v>79</v>
      </c>
      <c r="O6" t="s">
        <v>74</v>
      </c>
      <c r="P6" t="s">
        <v>74</v>
      </c>
      <c r="Q6" t="s">
        <v>74</v>
      </c>
      <c r="R6" t="s">
        <v>74</v>
      </c>
      <c r="S6" t="s">
        <v>74</v>
      </c>
      <c r="T6" t="s">
        <v>74</v>
      </c>
      <c r="U6" t="s">
        <v>170</v>
      </c>
      <c r="V6" t="s">
        <v>171</v>
      </c>
      <c r="W6" t="s">
        <v>172</v>
      </c>
      <c r="X6" t="s">
        <v>173</v>
      </c>
      <c r="Y6" t="s">
        <v>174</v>
      </c>
      <c r="Z6" t="s">
        <v>175</v>
      </c>
      <c r="AA6" t="s">
        <v>74</v>
      </c>
      <c r="AB6" t="s">
        <v>74</v>
      </c>
      <c r="AC6" t="s">
        <v>74</v>
      </c>
      <c r="AD6" t="s">
        <v>74</v>
      </c>
      <c r="AE6" t="s">
        <v>74</v>
      </c>
      <c r="AF6" t="s">
        <v>74</v>
      </c>
      <c r="AG6">
        <v>55</v>
      </c>
      <c r="AH6">
        <v>14</v>
      </c>
      <c r="AI6">
        <v>14</v>
      </c>
      <c r="AJ6">
        <v>0</v>
      </c>
      <c r="AK6">
        <v>5</v>
      </c>
      <c r="AL6" t="s">
        <v>88</v>
      </c>
      <c r="AM6" t="s">
        <v>89</v>
      </c>
      <c r="AN6" t="s">
        <v>90</v>
      </c>
      <c r="AO6" t="s">
        <v>176</v>
      </c>
      <c r="AP6" t="s">
        <v>177</v>
      </c>
      <c r="AQ6" t="s">
        <v>74</v>
      </c>
      <c r="AR6" t="s">
        <v>178</v>
      </c>
      <c r="AS6" t="s">
        <v>179</v>
      </c>
      <c r="AT6" t="s">
        <v>180</v>
      </c>
      <c r="AU6">
        <v>2006</v>
      </c>
      <c r="AV6">
        <v>58</v>
      </c>
      <c r="AW6">
        <v>4</v>
      </c>
      <c r="AX6" t="s">
        <v>74</v>
      </c>
      <c r="AY6" t="s">
        <v>74</v>
      </c>
      <c r="AZ6" t="s">
        <v>74</v>
      </c>
      <c r="BA6" t="s">
        <v>74</v>
      </c>
      <c r="BB6">
        <v>603</v>
      </c>
      <c r="BC6">
        <v>623</v>
      </c>
      <c r="BD6" t="s">
        <v>74</v>
      </c>
      <c r="BE6" t="s">
        <v>181</v>
      </c>
      <c r="BF6" t="str">
        <f>HYPERLINK("http://dx.doi.org/10.1080/09668130600652175","http://dx.doi.org/10.1080/09668130600652175")</f>
        <v>http://dx.doi.org/10.1080/09668130600652175</v>
      </c>
      <c r="BG6" t="s">
        <v>74</v>
      </c>
      <c r="BH6" t="s">
        <v>74</v>
      </c>
      <c r="BI6">
        <v>21</v>
      </c>
      <c r="BJ6" t="s">
        <v>182</v>
      </c>
      <c r="BK6" t="s">
        <v>97</v>
      </c>
      <c r="BL6" t="s">
        <v>183</v>
      </c>
      <c r="BM6" t="s">
        <v>184</v>
      </c>
      <c r="BN6" t="s">
        <v>74</v>
      </c>
      <c r="BO6" t="s">
        <v>74</v>
      </c>
      <c r="BP6" t="s">
        <v>74</v>
      </c>
      <c r="BQ6" t="s">
        <v>74</v>
      </c>
      <c r="BR6" t="s">
        <v>99</v>
      </c>
      <c r="BS6" t="s">
        <v>185</v>
      </c>
      <c r="BT6" t="str">
        <f>HYPERLINK("https%3A%2F%2Fwww.webofscience.com%2Fwos%2Fwoscc%2Ffull-record%2FWOS:000238094800006","View Full Record in Web of Science")</f>
        <v>View Full Record in Web of Science</v>
      </c>
    </row>
    <row r="7" spans="1:72" x14ac:dyDescent="0.25">
      <c r="A7" t="s">
        <v>72</v>
      </c>
      <c r="B7" t="s">
        <v>186</v>
      </c>
      <c r="C7" t="s">
        <v>74</v>
      </c>
      <c r="D7" t="s">
        <v>74</v>
      </c>
      <c r="E7" t="s">
        <v>74</v>
      </c>
      <c r="F7" t="s">
        <v>187</v>
      </c>
      <c r="G7" t="s">
        <v>74</v>
      </c>
      <c r="H7" t="s">
        <v>74</v>
      </c>
      <c r="I7" t="s">
        <v>188</v>
      </c>
      <c r="J7" t="s">
        <v>189</v>
      </c>
      <c r="K7" t="s">
        <v>74</v>
      </c>
      <c r="L7" t="s">
        <v>74</v>
      </c>
      <c r="M7" t="s">
        <v>78</v>
      </c>
      <c r="N7" t="s">
        <v>79</v>
      </c>
      <c r="O7" t="s">
        <v>74</v>
      </c>
      <c r="P7" t="s">
        <v>74</v>
      </c>
      <c r="Q7" t="s">
        <v>74</v>
      </c>
      <c r="R7" t="s">
        <v>74</v>
      </c>
      <c r="S7" t="s">
        <v>74</v>
      </c>
      <c r="T7" t="s">
        <v>190</v>
      </c>
      <c r="U7" t="s">
        <v>74</v>
      </c>
      <c r="V7" t="s">
        <v>191</v>
      </c>
      <c r="W7" t="s">
        <v>192</v>
      </c>
      <c r="X7" t="s">
        <v>193</v>
      </c>
      <c r="Y7" t="s">
        <v>194</v>
      </c>
      <c r="Z7" t="s">
        <v>195</v>
      </c>
      <c r="AA7" t="s">
        <v>74</v>
      </c>
      <c r="AB7" t="s">
        <v>74</v>
      </c>
      <c r="AC7" t="s">
        <v>74</v>
      </c>
      <c r="AD7" t="s">
        <v>74</v>
      </c>
      <c r="AE7" t="s">
        <v>74</v>
      </c>
      <c r="AF7" t="s">
        <v>74</v>
      </c>
      <c r="AG7">
        <v>50</v>
      </c>
      <c r="AH7">
        <v>4</v>
      </c>
      <c r="AI7">
        <v>4</v>
      </c>
      <c r="AJ7">
        <v>0</v>
      </c>
      <c r="AK7">
        <v>0</v>
      </c>
      <c r="AL7" t="s">
        <v>196</v>
      </c>
      <c r="AM7" t="s">
        <v>197</v>
      </c>
      <c r="AN7" t="s">
        <v>198</v>
      </c>
      <c r="AO7" t="s">
        <v>199</v>
      </c>
      <c r="AP7" t="s">
        <v>200</v>
      </c>
      <c r="AQ7" t="s">
        <v>74</v>
      </c>
      <c r="AR7" t="s">
        <v>201</v>
      </c>
      <c r="AS7" t="s">
        <v>202</v>
      </c>
      <c r="AT7" t="s">
        <v>203</v>
      </c>
      <c r="AU7">
        <v>2013</v>
      </c>
      <c r="AV7">
        <v>2</v>
      </c>
      <c r="AW7">
        <v>2</v>
      </c>
      <c r="AX7" t="s">
        <v>74</v>
      </c>
      <c r="AY7" t="s">
        <v>74</v>
      </c>
      <c r="AZ7" t="s">
        <v>74</v>
      </c>
      <c r="BA7" t="s">
        <v>74</v>
      </c>
      <c r="BB7">
        <v>187</v>
      </c>
      <c r="BC7">
        <v>200</v>
      </c>
      <c r="BD7" t="s">
        <v>74</v>
      </c>
      <c r="BE7" t="s">
        <v>204</v>
      </c>
      <c r="BF7" t="str">
        <f>HYPERLINK("http://dx.doi.org/10.1386/ffc.2.2.187_1","http://dx.doi.org/10.1386/ffc.2.2.187_1")</f>
        <v>http://dx.doi.org/10.1386/ffc.2.2.187_1</v>
      </c>
      <c r="BG7" t="s">
        <v>74</v>
      </c>
      <c r="BH7" t="s">
        <v>74</v>
      </c>
      <c r="BI7">
        <v>14</v>
      </c>
      <c r="BJ7" t="s">
        <v>205</v>
      </c>
      <c r="BK7" t="s">
        <v>206</v>
      </c>
      <c r="BL7" t="s">
        <v>207</v>
      </c>
      <c r="BM7" t="s">
        <v>208</v>
      </c>
      <c r="BN7" t="s">
        <v>74</v>
      </c>
      <c r="BO7" t="s">
        <v>74</v>
      </c>
      <c r="BP7" t="s">
        <v>74</v>
      </c>
      <c r="BQ7" t="s">
        <v>74</v>
      </c>
      <c r="BR7" t="s">
        <v>99</v>
      </c>
      <c r="BS7" t="s">
        <v>209</v>
      </c>
      <c r="BT7" t="str">
        <f>HYPERLINK("https%3A%2F%2Fwww.webofscience.com%2Fwos%2Fwoscc%2Ffull-record%2FWOS:000450327800006","View Full Record in Web of Science")</f>
        <v>View Full Record in Web of Science</v>
      </c>
    </row>
    <row r="8" spans="1:72" x14ac:dyDescent="0.25">
      <c r="A8" t="s">
        <v>72</v>
      </c>
      <c r="B8" t="s">
        <v>210</v>
      </c>
      <c r="C8" t="s">
        <v>74</v>
      </c>
      <c r="D8" t="s">
        <v>74</v>
      </c>
      <c r="E8" t="s">
        <v>74</v>
      </c>
      <c r="F8" t="s">
        <v>211</v>
      </c>
      <c r="G8" t="s">
        <v>74</v>
      </c>
      <c r="H8" t="s">
        <v>74</v>
      </c>
      <c r="I8" t="s">
        <v>212</v>
      </c>
      <c r="J8" t="s">
        <v>213</v>
      </c>
      <c r="K8" t="s">
        <v>74</v>
      </c>
      <c r="L8" t="s">
        <v>74</v>
      </c>
      <c r="M8" t="s">
        <v>78</v>
      </c>
      <c r="N8" t="s">
        <v>79</v>
      </c>
      <c r="O8" t="s">
        <v>74</v>
      </c>
      <c r="P8" t="s">
        <v>74</v>
      </c>
      <c r="Q8" t="s">
        <v>74</v>
      </c>
      <c r="R8" t="s">
        <v>74</v>
      </c>
      <c r="S8" t="s">
        <v>74</v>
      </c>
      <c r="T8" t="s">
        <v>214</v>
      </c>
      <c r="U8" t="s">
        <v>74</v>
      </c>
      <c r="V8" t="s">
        <v>215</v>
      </c>
      <c r="W8" t="s">
        <v>216</v>
      </c>
      <c r="X8" t="s">
        <v>217</v>
      </c>
      <c r="Y8" t="s">
        <v>218</v>
      </c>
      <c r="Z8" t="s">
        <v>74</v>
      </c>
      <c r="AA8" t="s">
        <v>74</v>
      </c>
      <c r="AB8" t="s">
        <v>74</v>
      </c>
      <c r="AC8" t="s">
        <v>74</v>
      </c>
      <c r="AD8" t="s">
        <v>74</v>
      </c>
      <c r="AE8" t="s">
        <v>74</v>
      </c>
      <c r="AF8" t="s">
        <v>74</v>
      </c>
      <c r="AG8">
        <v>15</v>
      </c>
      <c r="AH8">
        <v>3</v>
      </c>
      <c r="AI8">
        <v>3</v>
      </c>
      <c r="AJ8">
        <v>1</v>
      </c>
      <c r="AK8">
        <v>6</v>
      </c>
      <c r="AL8" t="s">
        <v>219</v>
      </c>
      <c r="AM8" t="s">
        <v>220</v>
      </c>
      <c r="AN8" t="s">
        <v>221</v>
      </c>
      <c r="AO8" t="s">
        <v>222</v>
      </c>
      <c r="AP8" t="s">
        <v>223</v>
      </c>
      <c r="AQ8" t="s">
        <v>74</v>
      </c>
      <c r="AR8" t="s">
        <v>224</v>
      </c>
      <c r="AS8" t="s">
        <v>225</v>
      </c>
      <c r="AT8" t="s">
        <v>226</v>
      </c>
      <c r="AU8">
        <v>2015</v>
      </c>
      <c r="AV8">
        <v>29</v>
      </c>
      <c r="AW8">
        <v>3</v>
      </c>
      <c r="AX8" t="s">
        <v>74</v>
      </c>
      <c r="AY8" t="s">
        <v>74</v>
      </c>
      <c r="AZ8" t="s">
        <v>227</v>
      </c>
      <c r="BA8" t="s">
        <v>74</v>
      </c>
      <c r="BB8">
        <v>685</v>
      </c>
      <c r="BC8">
        <v>697</v>
      </c>
      <c r="BD8" t="s">
        <v>74</v>
      </c>
      <c r="BE8" t="s">
        <v>228</v>
      </c>
      <c r="BF8" t="str">
        <f>HYPERLINK("http://dx.doi.org/10.1177/0888325415606521","http://dx.doi.org/10.1177/0888325415606521")</f>
        <v>http://dx.doi.org/10.1177/0888325415606521</v>
      </c>
      <c r="BG8" t="s">
        <v>74</v>
      </c>
      <c r="BH8" t="s">
        <v>74</v>
      </c>
      <c r="BI8">
        <v>13</v>
      </c>
      <c r="BJ8" t="s">
        <v>229</v>
      </c>
      <c r="BK8" t="s">
        <v>97</v>
      </c>
      <c r="BL8" t="s">
        <v>230</v>
      </c>
      <c r="BM8" t="s">
        <v>231</v>
      </c>
      <c r="BN8" t="s">
        <v>74</v>
      </c>
      <c r="BO8" t="s">
        <v>74</v>
      </c>
      <c r="BP8" t="s">
        <v>74</v>
      </c>
      <c r="BQ8" t="s">
        <v>74</v>
      </c>
      <c r="BR8" t="s">
        <v>99</v>
      </c>
      <c r="BS8" t="s">
        <v>232</v>
      </c>
      <c r="BT8" t="str">
        <f>HYPERLINK("https%3A%2F%2Fwww.webofscience.com%2Fwos%2Fwoscc%2Ffull-record%2FWOS:000362995500012","View Full Record in Web of Science")</f>
        <v>View Full Record in Web of Science</v>
      </c>
    </row>
    <row r="9" spans="1:72" x14ac:dyDescent="0.25">
      <c r="A9" t="s">
        <v>72</v>
      </c>
      <c r="B9" t="s">
        <v>233</v>
      </c>
      <c r="C9" t="s">
        <v>74</v>
      </c>
      <c r="D9" t="s">
        <v>74</v>
      </c>
      <c r="E9" t="s">
        <v>74</v>
      </c>
      <c r="F9" t="s">
        <v>234</v>
      </c>
      <c r="G9" t="s">
        <v>74</v>
      </c>
      <c r="H9" t="s">
        <v>74</v>
      </c>
      <c r="I9" t="s">
        <v>235</v>
      </c>
      <c r="J9" t="s">
        <v>236</v>
      </c>
      <c r="K9" t="s">
        <v>74</v>
      </c>
      <c r="L9" t="s">
        <v>74</v>
      </c>
      <c r="M9" t="s">
        <v>78</v>
      </c>
      <c r="N9" t="s">
        <v>79</v>
      </c>
      <c r="O9" t="s">
        <v>74</v>
      </c>
      <c r="P9" t="s">
        <v>74</v>
      </c>
      <c r="Q9" t="s">
        <v>74</v>
      </c>
      <c r="R9" t="s">
        <v>74</v>
      </c>
      <c r="S9" t="s">
        <v>74</v>
      </c>
      <c r="T9" t="s">
        <v>237</v>
      </c>
      <c r="U9" t="s">
        <v>238</v>
      </c>
      <c r="V9" t="s">
        <v>239</v>
      </c>
      <c r="W9" t="s">
        <v>240</v>
      </c>
      <c r="X9" t="s">
        <v>241</v>
      </c>
      <c r="Y9" t="s">
        <v>242</v>
      </c>
      <c r="Z9" t="s">
        <v>243</v>
      </c>
      <c r="AA9" t="s">
        <v>244</v>
      </c>
      <c r="AB9" t="s">
        <v>245</v>
      </c>
      <c r="AC9" t="s">
        <v>246</v>
      </c>
      <c r="AD9" t="s">
        <v>247</v>
      </c>
      <c r="AE9" t="s">
        <v>248</v>
      </c>
      <c r="AF9" t="s">
        <v>74</v>
      </c>
      <c r="AG9">
        <v>96</v>
      </c>
      <c r="AH9">
        <v>5</v>
      </c>
      <c r="AI9">
        <v>5</v>
      </c>
      <c r="AJ9">
        <v>2</v>
      </c>
      <c r="AK9">
        <v>26</v>
      </c>
      <c r="AL9" t="s">
        <v>249</v>
      </c>
      <c r="AM9" t="s">
        <v>250</v>
      </c>
      <c r="AN9" t="s">
        <v>251</v>
      </c>
      <c r="AO9" t="s">
        <v>252</v>
      </c>
      <c r="AP9" t="s">
        <v>253</v>
      </c>
      <c r="AQ9" t="s">
        <v>74</v>
      </c>
      <c r="AR9" t="s">
        <v>254</v>
      </c>
      <c r="AS9" t="s">
        <v>255</v>
      </c>
      <c r="AT9" t="s">
        <v>256</v>
      </c>
      <c r="AU9">
        <v>2022</v>
      </c>
      <c r="AV9">
        <v>41</v>
      </c>
      <c r="AW9">
        <v>4</v>
      </c>
      <c r="AX9" t="s">
        <v>74</v>
      </c>
      <c r="AY9" t="s">
        <v>74</v>
      </c>
      <c r="AZ9" t="s">
        <v>74</v>
      </c>
      <c r="BA9" t="s">
        <v>74</v>
      </c>
      <c r="BB9">
        <v>2479</v>
      </c>
      <c r="BC9">
        <v>2495</v>
      </c>
      <c r="BD9" t="s">
        <v>74</v>
      </c>
      <c r="BE9" t="s">
        <v>257</v>
      </c>
      <c r="BF9" t="str">
        <f>HYPERLINK("http://dx.doi.org/10.1007/s12144-020-00758-5","http://dx.doi.org/10.1007/s12144-020-00758-5")</f>
        <v>http://dx.doi.org/10.1007/s12144-020-00758-5</v>
      </c>
      <c r="BG9" t="s">
        <v>74</v>
      </c>
      <c r="BH9" t="s">
        <v>258</v>
      </c>
      <c r="BI9">
        <v>17</v>
      </c>
      <c r="BJ9" t="s">
        <v>259</v>
      </c>
      <c r="BK9" t="s">
        <v>97</v>
      </c>
      <c r="BL9" t="s">
        <v>260</v>
      </c>
      <c r="BM9" t="s">
        <v>261</v>
      </c>
      <c r="BN9" t="s">
        <v>74</v>
      </c>
      <c r="BO9" t="s">
        <v>262</v>
      </c>
      <c r="BP9" t="s">
        <v>74</v>
      </c>
      <c r="BQ9" t="s">
        <v>74</v>
      </c>
      <c r="BR9" t="s">
        <v>99</v>
      </c>
      <c r="BS9" t="s">
        <v>263</v>
      </c>
      <c r="BT9" t="str">
        <f>HYPERLINK("https%3A%2F%2Fwww.webofscience.com%2Fwos%2Fwoscc%2Ffull-record%2FWOS:000529763000001","View Full Record in Web of Science")</f>
        <v>View Full Record in Web of Science</v>
      </c>
    </row>
    <row r="10" spans="1:72" x14ac:dyDescent="0.25">
      <c r="A10" t="s">
        <v>72</v>
      </c>
      <c r="B10" t="s">
        <v>264</v>
      </c>
      <c r="C10" t="s">
        <v>74</v>
      </c>
      <c r="D10" t="s">
        <v>74</v>
      </c>
      <c r="E10" t="s">
        <v>74</v>
      </c>
      <c r="F10" t="s">
        <v>265</v>
      </c>
      <c r="G10" t="s">
        <v>74</v>
      </c>
      <c r="H10" t="s">
        <v>74</v>
      </c>
      <c r="I10" t="s">
        <v>266</v>
      </c>
      <c r="J10" t="s">
        <v>267</v>
      </c>
      <c r="K10" t="s">
        <v>74</v>
      </c>
      <c r="L10" t="s">
        <v>74</v>
      </c>
      <c r="M10" t="s">
        <v>78</v>
      </c>
      <c r="N10" t="s">
        <v>79</v>
      </c>
      <c r="O10" t="s">
        <v>74</v>
      </c>
      <c r="P10" t="s">
        <v>74</v>
      </c>
      <c r="Q10" t="s">
        <v>74</v>
      </c>
      <c r="R10" t="s">
        <v>74</v>
      </c>
      <c r="S10" t="s">
        <v>74</v>
      </c>
      <c r="T10" t="s">
        <v>268</v>
      </c>
      <c r="U10" t="s">
        <v>269</v>
      </c>
      <c r="V10" t="s">
        <v>270</v>
      </c>
      <c r="W10" t="s">
        <v>271</v>
      </c>
      <c r="X10" t="s">
        <v>272</v>
      </c>
      <c r="Y10" t="s">
        <v>273</v>
      </c>
      <c r="Z10" t="s">
        <v>274</v>
      </c>
      <c r="AA10" t="s">
        <v>74</v>
      </c>
      <c r="AB10" t="s">
        <v>74</v>
      </c>
      <c r="AC10" t="s">
        <v>275</v>
      </c>
      <c r="AD10" t="s">
        <v>276</v>
      </c>
      <c r="AE10" t="s">
        <v>277</v>
      </c>
      <c r="AF10" t="s">
        <v>74</v>
      </c>
      <c r="AG10">
        <v>39</v>
      </c>
      <c r="AH10">
        <v>1</v>
      </c>
      <c r="AI10">
        <v>1</v>
      </c>
      <c r="AJ10">
        <v>0</v>
      </c>
      <c r="AK10">
        <v>1</v>
      </c>
      <c r="AL10" t="s">
        <v>278</v>
      </c>
      <c r="AM10" t="s">
        <v>279</v>
      </c>
      <c r="AN10" t="s">
        <v>280</v>
      </c>
      <c r="AO10" t="s">
        <v>281</v>
      </c>
      <c r="AP10" t="s">
        <v>282</v>
      </c>
      <c r="AQ10" t="s">
        <v>74</v>
      </c>
      <c r="AR10" t="s">
        <v>267</v>
      </c>
      <c r="AS10" t="s">
        <v>283</v>
      </c>
      <c r="AT10" t="s">
        <v>284</v>
      </c>
      <c r="AU10">
        <v>2018</v>
      </c>
      <c r="AV10">
        <v>11</v>
      </c>
      <c r="AW10">
        <v>4</v>
      </c>
      <c r="AX10" t="s">
        <v>74</v>
      </c>
      <c r="AY10" t="s">
        <v>74</v>
      </c>
      <c r="AZ10" t="s">
        <v>74</v>
      </c>
      <c r="BA10" t="s">
        <v>74</v>
      </c>
      <c r="BB10">
        <v>339</v>
      </c>
      <c r="BC10">
        <v>356</v>
      </c>
      <c r="BD10" t="s">
        <v>74</v>
      </c>
      <c r="BE10" t="s">
        <v>285</v>
      </c>
      <c r="BF10" t="str">
        <f>HYPERLINK("http://dx.doi.org/10.1057/s41286-018-0060-3","http://dx.doi.org/10.1057/s41286-018-0060-3")</f>
        <v>http://dx.doi.org/10.1057/s41286-018-0060-3</v>
      </c>
      <c r="BG10" t="s">
        <v>74</v>
      </c>
      <c r="BH10" t="s">
        <v>74</v>
      </c>
      <c r="BI10">
        <v>18</v>
      </c>
      <c r="BJ10" t="s">
        <v>286</v>
      </c>
      <c r="BK10" t="s">
        <v>206</v>
      </c>
      <c r="BL10" t="s">
        <v>287</v>
      </c>
      <c r="BM10" t="s">
        <v>288</v>
      </c>
      <c r="BN10" t="s">
        <v>74</v>
      </c>
      <c r="BO10" t="s">
        <v>74</v>
      </c>
      <c r="BP10" t="s">
        <v>74</v>
      </c>
      <c r="BQ10" t="s">
        <v>74</v>
      </c>
      <c r="BR10" t="s">
        <v>99</v>
      </c>
      <c r="BS10" t="s">
        <v>289</v>
      </c>
      <c r="BT10" t="str">
        <f>HYPERLINK("https%3A%2F%2Fwww.webofscience.com%2Fwos%2Fwoscc%2Ffull-record%2FWOS:000455893900004","View Full Record in Web of Science")</f>
        <v>View Full Record in Web of Science</v>
      </c>
    </row>
    <row r="11" spans="1:72" x14ac:dyDescent="0.25">
      <c r="A11" t="s">
        <v>72</v>
      </c>
      <c r="B11" t="s">
        <v>290</v>
      </c>
      <c r="C11" t="s">
        <v>74</v>
      </c>
      <c r="D11" t="s">
        <v>74</v>
      </c>
      <c r="E11" t="s">
        <v>74</v>
      </c>
      <c r="F11" t="s">
        <v>291</v>
      </c>
      <c r="G11" t="s">
        <v>74</v>
      </c>
      <c r="H11" t="s">
        <v>74</v>
      </c>
      <c r="I11" t="s">
        <v>292</v>
      </c>
      <c r="J11" t="s">
        <v>293</v>
      </c>
      <c r="K11" t="s">
        <v>74</v>
      </c>
      <c r="L11" t="s">
        <v>74</v>
      </c>
      <c r="M11" t="s">
        <v>294</v>
      </c>
      <c r="N11" t="s">
        <v>79</v>
      </c>
      <c r="O11" t="s">
        <v>74</v>
      </c>
      <c r="P11" t="s">
        <v>74</v>
      </c>
      <c r="Q11" t="s">
        <v>74</v>
      </c>
      <c r="R11" t="s">
        <v>74</v>
      </c>
      <c r="S11" t="s">
        <v>74</v>
      </c>
      <c r="T11" t="s">
        <v>295</v>
      </c>
      <c r="U11" t="s">
        <v>74</v>
      </c>
      <c r="V11" t="s">
        <v>296</v>
      </c>
      <c r="W11" t="s">
        <v>297</v>
      </c>
      <c r="X11" t="s">
        <v>298</v>
      </c>
      <c r="Y11" t="s">
        <v>299</v>
      </c>
      <c r="Z11" t="s">
        <v>300</v>
      </c>
      <c r="AA11" t="s">
        <v>301</v>
      </c>
      <c r="AB11" t="s">
        <v>302</v>
      </c>
      <c r="AC11" t="s">
        <v>74</v>
      </c>
      <c r="AD11" t="s">
        <v>74</v>
      </c>
      <c r="AE11" t="s">
        <v>74</v>
      </c>
      <c r="AF11" t="s">
        <v>74</v>
      </c>
      <c r="AG11">
        <v>43</v>
      </c>
      <c r="AH11">
        <v>1</v>
      </c>
      <c r="AI11">
        <v>1</v>
      </c>
      <c r="AJ11">
        <v>0</v>
      </c>
      <c r="AK11">
        <v>11</v>
      </c>
      <c r="AL11" t="s">
        <v>303</v>
      </c>
      <c r="AM11" t="s">
        <v>304</v>
      </c>
      <c r="AN11" t="s">
        <v>305</v>
      </c>
      <c r="AO11" t="s">
        <v>306</v>
      </c>
      <c r="AP11" t="s">
        <v>307</v>
      </c>
      <c r="AQ11" t="s">
        <v>74</v>
      </c>
      <c r="AR11" t="s">
        <v>308</v>
      </c>
      <c r="AS11" t="s">
        <v>309</v>
      </c>
      <c r="AT11" t="s">
        <v>310</v>
      </c>
      <c r="AU11">
        <v>2020</v>
      </c>
      <c r="AV11" t="s">
        <v>74</v>
      </c>
      <c r="AW11">
        <v>458</v>
      </c>
      <c r="AX11" t="s">
        <v>74</v>
      </c>
      <c r="AY11" t="s">
        <v>74</v>
      </c>
      <c r="AZ11" t="s">
        <v>74</v>
      </c>
      <c r="BA11" t="s">
        <v>74</v>
      </c>
      <c r="BB11">
        <v>90</v>
      </c>
      <c r="BC11">
        <v>100</v>
      </c>
      <c r="BD11" t="s">
        <v>74</v>
      </c>
      <c r="BE11" t="s">
        <v>311</v>
      </c>
      <c r="BF11" t="str">
        <f>HYPERLINK("http://dx.doi.org/10.17223/15617793/458/11","http://dx.doi.org/10.17223/15617793/458/11")</f>
        <v>http://dx.doi.org/10.17223/15617793/458/11</v>
      </c>
      <c r="BG11" t="s">
        <v>74</v>
      </c>
      <c r="BH11" t="s">
        <v>74</v>
      </c>
      <c r="BI11">
        <v>11</v>
      </c>
      <c r="BJ11" t="s">
        <v>312</v>
      </c>
      <c r="BK11" t="s">
        <v>206</v>
      </c>
      <c r="BL11" t="s">
        <v>313</v>
      </c>
      <c r="BM11" t="s">
        <v>314</v>
      </c>
      <c r="BN11" t="s">
        <v>74</v>
      </c>
      <c r="BO11" t="s">
        <v>315</v>
      </c>
      <c r="BP11" t="s">
        <v>74</v>
      </c>
      <c r="BQ11" t="s">
        <v>74</v>
      </c>
      <c r="BR11" t="s">
        <v>99</v>
      </c>
      <c r="BS11" t="s">
        <v>316</v>
      </c>
      <c r="BT11" t="str">
        <f>HYPERLINK("https%3A%2F%2Fwww.webofscience.com%2Fwos%2Fwoscc%2Ffull-record%2FWOS:000594644600011","View Full Record in Web of Science")</f>
        <v>View Full Record in Web of Science</v>
      </c>
    </row>
    <row r="12" spans="1:72" x14ac:dyDescent="0.25">
      <c r="A12" t="s">
        <v>72</v>
      </c>
      <c r="B12" t="s">
        <v>317</v>
      </c>
      <c r="C12" t="s">
        <v>74</v>
      </c>
      <c r="D12" t="s">
        <v>74</v>
      </c>
      <c r="E12" t="s">
        <v>74</v>
      </c>
      <c r="F12" t="s">
        <v>318</v>
      </c>
      <c r="G12" t="s">
        <v>74</v>
      </c>
      <c r="H12" t="s">
        <v>74</v>
      </c>
      <c r="I12" t="s">
        <v>319</v>
      </c>
      <c r="J12" t="s">
        <v>320</v>
      </c>
      <c r="K12" t="s">
        <v>74</v>
      </c>
      <c r="L12" t="s">
        <v>74</v>
      </c>
      <c r="M12" t="s">
        <v>294</v>
      </c>
      <c r="N12" t="s">
        <v>79</v>
      </c>
      <c r="O12" t="s">
        <v>74</v>
      </c>
      <c r="P12" t="s">
        <v>74</v>
      </c>
      <c r="Q12" t="s">
        <v>74</v>
      </c>
      <c r="R12" t="s">
        <v>74</v>
      </c>
      <c r="S12" t="s">
        <v>74</v>
      </c>
      <c r="T12" t="s">
        <v>321</v>
      </c>
      <c r="U12" t="s">
        <v>322</v>
      </c>
      <c r="V12" t="s">
        <v>323</v>
      </c>
      <c r="W12" t="s">
        <v>324</v>
      </c>
      <c r="X12" t="s">
        <v>325</v>
      </c>
      <c r="Y12" t="s">
        <v>326</v>
      </c>
      <c r="Z12" t="s">
        <v>327</v>
      </c>
      <c r="AA12" t="s">
        <v>74</v>
      </c>
      <c r="AB12" t="s">
        <v>74</v>
      </c>
      <c r="AC12" t="s">
        <v>74</v>
      </c>
      <c r="AD12" t="s">
        <v>74</v>
      </c>
      <c r="AE12" t="s">
        <v>74</v>
      </c>
      <c r="AF12" t="s">
        <v>74</v>
      </c>
      <c r="AG12">
        <v>20</v>
      </c>
      <c r="AH12">
        <v>1</v>
      </c>
      <c r="AI12">
        <v>1</v>
      </c>
      <c r="AJ12">
        <v>0</v>
      </c>
      <c r="AK12">
        <v>5</v>
      </c>
      <c r="AL12" t="s">
        <v>303</v>
      </c>
      <c r="AM12" t="s">
        <v>304</v>
      </c>
      <c r="AN12" t="s">
        <v>305</v>
      </c>
      <c r="AO12" t="s">
        <v>328</v>
      </c>
      <c r="AP12" t="s">
        <v>329</v>
      </c>
      <c r="AQ12" t="s">
        <v>74</v>
      </c>
      <c r="AR12" t="s">
        <v>330</v>
      </c>
      <c r="AS12" t="s">
        <v>331</v>
      </c>
      <c r="AT12" t="s">
        <v>74</v>
      </c>
      <c r="AU12">
        <v>2019</v>
      </c>
      <c r="AV12" t="s">
        <v>74</v>
      </c>
      <c r="AW12">
        <v>59</v>
      </c>
      <c r="AX12" t="s">
        <v>74</v>
      </c>
      <c r="AY12" t="s">
        <v>74</v>
      </c>
      <c r="AZ12" t="s">
        <v>74</v>
      </c>
      <c r="BA12" t="s">
        <v>74</v>
      </c>
      <c r="BB12">
        <v>178</v>
      </c>
      <c r="BC12">
        <v>186</v>
      </c>
      <c r="BD12" t="s">
        <v>74</v>
      </c>
      <c r="BE12" t="s">
        <v>332</v>
      </c>
      <c r="BF12" t="str">
        <f>HYPERLINK("http://dx.doi.org/10.17223/19988613/59/23","http://dx.doi.org/10.17223/19988613/59/23")</f>
        <v>http://dx.doi.org/10.17223/19988613/59/23</v>
      </c>
      <c r="BG12" t="s">
        <v>74</v>
      </c>
      <c r="BH12" t="s">
        <v>74</v>
      </c>
      <c r="BI12">
        <v>9</v>
      </c>
      <c r="BJ12" t="s">
        <v>333</v>
      </c>
      <c r="BK12" t="s">
        <v>206</v>
      </c>
      <c r="BL12" t="s">
        <v>333</v>
      </c>
      <c r="BM12" t="s">
        <v>334</v>
      </c>
      <c r="BN12" t="s">
        <v>74</v>
      </c>
      <c r="BO12" t="s">
        <v>74</v>
      </c>
      <c r="BP12" t="s">
        <v>74</v>
      </c>
      <c r="BQ12" t="s">
        <v>74</v>
      </c>
      <c r="BR12" t="s">
        <v>99</v>
      </c>
      <c r="BS12" t="s">
        <v>335</v>
      </c>
      <c r="BT12" t="str">
        <f>HYPERLINK("https%3A%2F%2Fwww.webofscience.com%2Fwos%2Fwoscc%2Ffull-record%2FWOS:000481607800023","View Full Record in Web of Science")</f>
        <v>View Full Record in Web of Science</v>
      </c>
    </row>
    <row r="13" spans="1:72" x14ac:dyDescent="0.25">
      <c r="A13" t="s">
        <v>72</v>
      </c>
      <c r="B13" t="s">
        <v>336</v>
      </c>
      <c r="C13" t="s">
        <v>74</v>
      </c>
      <c r="D13" t="s">
        <v>74</v>
      </c>
      <c r="E13" t="s">
        <v>74</v>
      </c>
      <c r="F13" t="s">
        <v>337</v>
      </c>
      <c r="G13" t="s">
        <v>74</v>
      </c>
      <c r="H13" t="s">
        <v>74</v>
      </c>
      <c r="I13" t="s">
        <v>338</v>
      </c>
      <c r="J13" t="s">
        <v>339</v>
      </c>
      <c r="K13" t="s">
        <v>74</v>
      </c>
      <c r="L13" t="s">
        <v>74</v>
      </c>
      <c r="M13" t="s">
        <v>294</v>
      </c>
      <c r="N13" t="s">
        <v>79</v>
      </c>
      <c r="O13" t="s">
        <v>74</v>
      </c>
      <c r="P13" t="s">
        <v>74</v>
      </c>
      <c r="Q13" t="s">
        <v>74</v>
      </c>
      <c r="R13" t="s">
        <v>74</v>
      </c>
      <c r="S13" t="s">
        <v>74</v>
      </c>
      <c r="T13" t="s">
        <v>340</v>
      </c>
      <c r="U13" t="s">
        <v>341</v>
      </c>
      <c r="V13" t="s">
        <v>342</v>
      </c>
      <c r="W13" t="s">
        <v>343</v>
      </c>
      <c r="X13" t="s">
        <v>344</v>
      </c>
      <c r="Y13" t="s">
        <v>345</v>
      </c>
      <c r="Z13" t="s">
        <v>346</v>
      </c>
      <c r="AA13" t="s">
        <v>74</v>
      </c>
      <c r="AB13" t="s">
        <v>74</v>
      </c>
      <c r="AC13" t="s">
        <v>74</v>
      </c>
      <c r="AD13" t="s">
        <v>74</v>
      </c>
      <c r="AE13" t="s">
        <v>74</v>
      </c>
      <c r="AF13" t="s">
        <v>74</v>
      </c>
      <c r="AG13">
        <v>30</v>
      </c>
      <c r="AH13">
        <v>3</v>
      </c>
      <c r="AI13">
        <v>3</v>
      </c>
      <c r="AJ13">
        <v>1</v>
      </c>
      <c r="AK13">
        <v>13</v>
      </c>
      <c r="AL13" t="s">
        <v>347</v>
      </c>
      <c r="AM13" t="s">
        <v>348</v>
      </c>
      <c r="AN13" t="s">
        <v>349</v>
      </c>
      <c r="AO13" t="s">
        <v>350</v>
      </c>
      <c r="AP13" t="s">
        <v>351</v>
      </c>
      <c r="AQ13" t="s">
        <v>74</v>
      </c>
      <c r="AR13" t="s">
        <v>352</v>
      </c>
      <c r="AS13" t="s">
        <v>353</v>
      </c>
      <c r="AT13" t="s">
        <v>161</v>
      </c>
      <c r="AU13">
        <v>2020</v>
      </c>
      <c r="AV13">
        <v>22</v>
      </c>
      <c r="AW13">
        <v>3</v>
      </c>
      <c r="AX13" t="s">
        <v>74</v>
      </c>
      <c r="AY13" t="s">
        <v>74</v>
      </c>
      <c r="AZ13" t="s">
        <v>74</v>
      </c>
      <c r="BA13" t="s">
        <v>74</v>
      </c>
      <c r="BB13">
        <v>172</v>
      </c>
      <c r="BC13">
        <v>204</v>
      </c>
      <c r="BD13" t="s">
        <v>74</v>
      </c>
      <c r="BE13" t="s">
        <v>354</v>
      </c>
      <c r="BF13" t="str">
        <f>HYPERLINK("http://dx.doi.org/10.17853/1994-5639-2020-3-172-204","http://dx.doi.org/10.17853/1994-5639-2020-3-172-204")</f>
        <v>http://dx.doi.org/10.17853/1994-5639-2020-3-172-204</v>
      </c>
      <c r="BG13" t="s">
        <v>74</v>
      </c>
      <c r="BH13" t="s">
        <v>74</v>
      </c>
      <c r="BI13">
        <v>33</v>
      </c>
      <c r="BJ13" t="s">
        <v>355</v>
      </c>
      <c r="BK13" t="s">
        <v>206</v>
      </c>
      <c r="BL13" t="s">
        <v>355</v>
      </c>
      <c r="BM13" t="s">
        <v>356</v>
      </c>
      <c r="BN13" t="s">
        <v>74</v>
      </c>
      <c r="BO13" t="s">
        <v>357</v>
      </c>
      <c r="BP13" t="s">
        <v>74</v>
      </c>
      <c r="BQ13" t="s">
        <v>74</v>
      </c>
      <c r="BR13" t="s">
        <v>99</v>
      </c>
      <c r="BS13" t="s">
        <v>358</v>
      </c>
      <c r="BT13" t="str">
        <f>HYPERLINK("https%3A%2F%2Fwww.webofscience.com%2Fwos%2Fwoscc%2Ffull-record%2FWOS:000530638100008","View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2023-10-08T12:32:21Z</dcterms:created>
  <dcterms:modified xsi:type="dcterms:W3CDTF">2023-10-08T12:32:21Z</dcterms:modified>
</cp:coreProperties>
</file>